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 tabRatio="795"/>
  </bookViews>
  <sheets>
    <sheet name="anasayfa" sheetId="1" r:id="rId1"/>
    <sheet name="tarih" sheetId="12" r:id="rId2"/>
    <sheet name="defter" sheetId="11" r:id="rId3"/>
    <sheet name="türkçe" sheetId="2" r:id="rId4"/>
    <sheet name="mat" sheetId="16" r:id="rId5"/>
    <sheet name="fen" sheetId="17" r:id="rId6"/>
    <sheet name="sosyal" sheetId="18" r:id="rId7"/>
    <sheet name="ing" sheetId="19" r:id="rId8"/>
    <sheet name="din" sheetId="21" r:id="rId9"/>
    <sheet name="gorsel" sheetId="22" r:id="rId10"/>
    <sheet name="muzik" sheetId="23" r:id="rId11"/>
    <sheet name="beden" sheetId="24" r:id="rId12"/>
    <sheet name="trafik" sheetId="25" r:id="rId13"/>
    <sheet name="ihyvd" sheetId="26" r:id="rId14"/>
    <sheet name="dersprogolus" sheetId="15" r:id="rId15"/>
  </sheets>
  <definedNames>
    <definedName name="_xlnm.Print_Area" localSheetId="2">defter!$A$1:$T$17</definedName>
  </definedNames>
  <calcPr calcId="162913"/>
</workbook>
</file>

<file path=xl/calcChain.xml><?xml version="1.0" encoding="utf-8"?>
<calcChain xmlns="http://schemas.openxmlformats.org/spreadsheetml/2006/main">
  <c r="R15" i="11" l="1"/>
  <c r="O15" i="11"/>
  <c r="R13" i="11"/>
  <c r="O13" i="11"/>
  <c r="R17" i="11"/>
  <c r="R11" i="11"/>
  <c r="L11" i="11"/>
  <c r="I11" i="11"/>
  <c r="L15" i="11"/>
  <c r="I15" i="11"/>
  <c r="C17" i="11"/>
  <c r="F13" i="11"/>
  <c r="C13" i="11"/>
  <c r="C15" i="11"/>
  <c r="F11" i="11"/>
  <c r="C11" i="11"/>
  <c r="R9" i="11"/>
  <c r="O17" i="11"/>
  <c r="L17" i="11"/>
  <c r="L13" i="11"/>
  <c r="L9" i="11"/>
  <c r="O9" i="11"/>
  <c r="I17" i="11" l="1"/>
  <c r="F17" i="11"/>
  <c r="F15" i="11"/>
  <c r="I13" i="11"/>
  <c r="O11" i="11"/>
  <c r="I9" i="11"/>
  <c r="F9" i="11"/>
  <c r="C9" i="11"/>
  <c r="A8" i="11" l="1"/>
  <c r="G6" i="12"/>
  <c r="H6" i="12" s="1"/>
  <c r="I6" i="12" s="1"/>
  <c r="J6" i="12" s="1"/>
  <c r="A16" i="11" s="1"/>
  <c r="F7" i="12"/>
  <c r="F8" i="12" s="1"/>
  <c r="A10" i="11" l="1"/>
  <c r="A12" i="11"/>
  <c r="A14" i="11"/>
  <c r="G8" i="12"/>
  <c r="H8" i="12" s="1"/>
  <c r="I8" i="12" s="1"/>
  <c r="J8" i="12" s="1"/>
  <c r="M8" i="12" s="1"/>
  <c r="F9" i="12"/>
  <c r="F10" i="12" s="1"/>
  <c r="F11" i="12" s="1"/>
  <c r="G11" i="12" s="1"/>
  <c r="H11" i="12" s="1"/>
  <c r="I11" i="12" s="1"/>
  <c r="J11" i="12" s="1"/>
  <c r="K11" i="12" s="1"/>
  <c r="L11" i="12" s="1"/>
  <c r="G7" i="12"/>
  <c r="H7" i="12" s="1"/>
  <c r="I7" i="12" s="1"/>
  <c r="J7" i="12" s="1"/>
  <c r="K7" i="12" s="1"/>
  <c r="L7" i="12" s="1"/>
  <c r="M6" i="12"/>
  <c r="K6" i="12"/>
  <c r="L6" i="12" s="1"/>
  <c r="M7" i="12"/>
  <c r="C11" i="26" l="1"/>
  <c r="C11" i="22"/>
  <c r="C11" i="25"/>
  <c r="C11" i="21"/>
  <c r="C11" i="24"/>
  <c r="C11" i="19"/>
  <c r="C11" i="23"/>
  <c r="C11" i="18"/>
  <c r="C11" i="17"/>
  <c r="C11" i="16"/>
  <c r="C11" i="2"/>
  <c r="C9" i="24"/>
  <c r="C9" i="19"/>
  <c r="C9" i="25"/>
  <c r="C9" i="23"/>
  <c r="C9" i="18"/>
  <c r="C9" i="26"/>
  <c r="C9" i="22"/>
  <c r="C9" i="21"/>
  <c r="C9" i="16"/>
  <c r="C9" i="2"/>
  <c r="C9" i="17"/>
  <c r="C10" i="23"/>
  <c r="C10" i="18"/>
  <c r="C10" i="26"/>
  <c r="C10" i="22"/>
  <c r="C10" i="25"/>
  <c r="C10" i="21"/>
  <c r="C10" i="24"/>
  <c r="C10" i="19"/>
  <c r="C10" i="2"/>
  <c r="C10" i="17"/>
  <c r="C10" i="16"/>
  <c r="G10" i="12"/>
  <c r="H10" i="12" s="1"/>
  <c r="I10" i="12" s="1"/>
  <c r="J10" i="12" s="1"/>
  <c r="K10" i="12" s="1"/>
  <c r="L10" i="12" s="1"/>
  <c r="F12" i="12"/>
  <c r="F13" i="12" s="1"/>
  <c r="G9" i="12"/>
  <c r="H9" i="12" s="1"/>
  <c r="I9" i="12" s="1"/>
  <c r="J9" i="12" s="1"/>
  <c r="K9" i="12" s="1"/>
  <c r="L9" i="12" s="1"/>
  <c r="K8" i="12"/>
  <c r="L8" i="12" s="1"/>
  <c r="M11" i="12"/>
  <c r="G12" i="12"/>
  <c r="H12" i="12" s="1"/>
  <c r="I12" i="12" s="1"/>
  <c r="J12" i="12" s="1"/>
  <c r="K12" i="12" s="1"/>
  <c r="L12" i="12" s="1"/>
  <c r="M9" i="12"/>
  <c r="M10" i="12"/>
  <c r="C12" i="25" l="1"/>
  <c r="C12" i="21"/>
  <c r="C12" i="24"/>
  <c r="C12" i="19"/>
  <c r="C12" i="23"/>
  <c r="C12" i="18"/>
  <c r="C12" i="26"/>
  <c r="C12" i="22"/>
  <c r="C12" i="17"/>
  <c r="C12" i="16"/>
  <c r="C12" i="2"/>
  <c r="C14" i="23"/>
  <c r="C14" i="18"/>
  <c r="C14" i="26"/>
  <c r="C14" i="22"/>
  <c r="C14" i="25"/>
  <c r="C14" i="21"/>
  <c r="C14" i="19"/>
  <c r="C14" i="24"/>
  <c r="C14" i="16"/>
  <c r="C14" i="2"/>
  <c r="C14" i="17"/>
  <c r="C13" i="24"/>
  <c r="C13" i="19"/>
  <c r="C13" i="23"/>
  <c r="C13" i="18"/>
  <c r="C13" i="26"/>
  <c r="C13" i="22"/>
  <c r="C13" i="25"/>
  <c r="C13" i="21"/>
  <c r="C13" i="16"/>
  <c r="C13" i="2"/>
  <c r="C13" i="17"/>
  <c r="M12" i="12"/>
  <c r="F14" i="12"/>
  <c r="G13" i="12"/>
  <c r="H13" i="12" s="1"/>
  <c r="I13" i="12" s="1"/>
  <c r="J13" i="12" s="1"/>
  <c r="K13" i="12" s="1"/>
  <c r="L13" i="12" s="1"/>
  <c r="C15" i="26" l="1"/>
  <c r="C15" i="22"/>
  <c r="C15" i="25"/>
  <c r="C15" i="21"/>
  <c r="C15" i="24"/>
  <c r="C15" i="19"/>
  <c r="C15" i="23"/>
  <c r="C15" i="18"/>
  <c r="C15" i="17"/>
  <c r="C15" i="16"/>
  <c r="C15" i="2"/>
  <c r="M13" i="12"/>
  <c r="F15" i="12"/>
  <c r="G14" i="12"/>
  <c r="H14" i="12" s="1"/>
  <c r="I14" i="12" s="1"/>
  <c r="J14" i="12" s="1"/>
  <c r="K14" i="12" s="1"/>
  <c r="L14" i="12" s="1"/>
  <c r="C16" i="25" l="1"/>
  <c r="C16" i="21"/>
  <c r="C16" i="24"/>
  <c r="C16" i="19"/>
  <c r="C16" i="26"/>
  <c r="C16" i="23"/>
  <c r="C16" i="18"/>
  <c r="C16" i="22"/>
  <c r="C16" i="17"/>
  <c r="C16" i="16"/>
  <c r="C16" i="2"/>
  <c r="M14" i="12"/>
  <c r="G15" i="12"/>
  <c r="H15" i="12" s="1"/>
  <c r="I15" i="12" s="1"/>
  <c r="J15" i="12" s="1"/>
  <c r="K15" i="12" s="1"/>
  <c r="L15" i="12" s="1"/>
  <c r="F16" i="12"/>
  <c r="C17" i="24" l="1"/>
  <c r="C17" i="19"/>
  <c r="C17" i="23"/>
  <c r="C17" i="18"/>
  <c r="C17" i="25"/>
  <c r="C17" i="26"/>
  <c r="C17" i="22"/>
  <c r="C17" i="21"/>
  <c r="C17" i="16"/>
  <c r="C17" i="2"/>
  <c r="C17" i="17"/>
  <c r="M15" i="12"/>
  <c r="G16" i="12"/>
  <c r="H16" i="12" s="1"/>
  <c r="I16" i="12" s="1"/>
  <c r="J16" i="12" s="1"/>
  <c r="K16" i="12" s="1"/>
  <c r="L16" i="12" s="1"/>
  <c r="F17" i="12"/>
  <c r="C18" i="23" l="1"/>
  <c r="C18" i="18"/>
  <c r="C18" i="26"/>
  <c r="C18" i="22"/>
  <c r="C18" i="25"/>
  <c r="C18" i="21"/>
  <c r="C18" i="24"/>
  <c r="C18" i="19"/>
  <c r="C18" i="2"/>
  <c r="C18" i="16"/>
  <c r="C18" i="17"/>
  <c r="M16" i="12"/>
  <c r="F18" i="12"/>
  <c r="G17" i="12"/>
  <c r="H17" i="12" s="1"/>
  <c r="I17" i="12" s="1"/>
  <c r="J17" i="12" s="1"/>
  <c r="K17" i="12" s="1"/>
  <c r="L17" i="12" s="1"/>
  <c r="C19" i="26" l="1"/>
  <c r="C19" i="22"/>
  <c r="C19" i="25"/>
  <c r="C19" i="21"/>
  <c r="C19" i="24"/>
  <c r="C19" i="19"/>
  <c r="C19" i="18"/>
  <c r="C19" i="23"/>
  <c r="C19" i="17"/>
  <c r="C19" i="16"/>
  <c r="C19" i="2"/>
  <c r="M17" i="12"/>
  <c r="F19" i="12"/>
  <c r="G18" i="12"/>
  <c r="H18" i="12" s="1"/>
  <c r="I18" i="12" s="1"/>
  <c r="J18" i="12" s="1"/>
  <c r="K18" i="12" s="1"/>
  <c r="L18" i="12" s="1"/>
  <c r="C20" i="25" l="1"/>
  <c r="C20" i="21"/>
  <c r="C20" i="24"/>
  <c r="C20" i="19"/>
  <c r="C20" i="23"/>
  <c r="C20" i="18"/>
  <c r="C20" i="26"/>
  <c r="C20" i="22"/>
  <c r="C20" i="17"/>
  <c r="C20" i="2"/>
  <c r="C20" i="16"/>
  <c r="M18" i="12"/>
  <c r="G19" i="12"/>
  <c r="H19" i="12" s="1"/>
  <c r="I19" i="12" s="1"/>
  <c r="J19" i="12" s="1"/>
  <c r="K19" i="12" s="1"/>
  <c r="L19" i="12" s="1"/>
  <c r="F20" i="12"/>
  <c r="C21" i="24" l="1"/>
  <c r="C21" i="19"/>
  <c r="C21" i="23"/>
  <c r="C21" i="18"/>
  <c r="C21" i="26"/>
  <c r="C21" i="22"/>
  <c r="C21" i="25"/>
  <c r="C21" i="21"/>
  <c r="C21" i="16"/>
  <c r="C21" i="2"/>
  <c r="C21" i="17"/>
  <c r="M19" i="12"/>
  <c r="G20" i="12"/>
  <c r="H20" i="12" s="1"/>
  <c r="I20" i="12" s="1"/>
  <c r="J20" i="12" s="1"/>
  <c r="K20" i="12" s="1"/>
  <c r="L20" i="12" s="1"/>
  <c r="F21" i="12"/>
  <c r="C22" i="23" l="1"/>
  <c r="C22" i="18"/>
  <c r="C22" i="24"/>
  <c r="C22" i="26"/>
  <c r="C22" i="22"/>
  <c r="C22" i="25"/>
  <c r="C22" i="21"/>
  <c r="C22" i="19"/>
  <c r="C22" i="2"/>
  <c r="C22" i="17"/>
  <c r="C22" i="16"/>
  <c r="M20" i="12"/>
  <c r="F22" i="12"/>
  <c r="G21" i="12"/>
  <c r="H21" i="12" s="1"/>
  <c r="I21" i="12" s="1"/>
  <c r="J21" i="12" s="1"/>
  <c r="K21" i="12" s="1"/>
  <c r="L21" i="12" s="1"/>
  <c r="C23" i="26" l="1"/>
  <c r="C23" i="22"/>
  <c r="C23" i="25"/>
  <c r="C23" i="21"/>
  <c r="C23" i="24"/>
  <c r="C23" i="19"/>
  <c r="C23" i="23"/>
  <c r="C23" i="18"/>
  <c r="C23" i="17"/>
  <c r="C23" i="16"/>
  <c r="C23" i="2"/>
  <c r="M21" i="12"/>
  <c r="F23" i="12"/>
  <c r="G22" i="12"/>
  <c r="H22" i="12" s="1"/>
  <c r="I22" i="12" s="1"/>
  <c r="J22" i="12" s="1"/>
  <c r="K22" i="12" s="1"/>
  <c r="L22" i="12" s="1"/>
  <c r="C24" i="25" l="1"/>
  <c r="C24" i="21"/>
  <c r="C24" i="24"/>
  <c r="C24" i="19"/>
  <c r="C24" i="26"/>
  <c r="C24" i="23"/>
  <c r="C24" i="18"/>
  <c r="C24" i="22"/>
  <c r="C24" i="17"/>
  <c r="C24" i="16"/>
  <c r="C24" i="2"/>
  <c r="M22" i="12"/>
  <c r="G23" i="12"/>
  <c r="H23" i="12" s="1"/>
  <c r="I23" i="12" s="1"/>
  <c r="J23" i="12" s="1"/>
  <c r="K23" i="12" s="1"/>
  <c r="L23" i="12" s="1"/>
  <c r="C25" i="24" l="1"/>
  <c r="C25" i="19"/>
  <c r="C25" i="23"/>
  <c r="C25" i="18"/>
  <c r="C25" i="25"/>
  <c r="C25" i="26"/>
  <c r="C25" i="22"/>
  <c r="C25" i="21"/>
  <c r="C25" i="16"/>
  <c r="C25" i="2"/>
  <c r="C25" i="17"/>
  <c r="M23" i="12"/>
  <c r="G24" i="12"/>
  <c r="H24" i="12" s="1"/>
  <c r="I24" i="12" s="1"/>
  <c r="J24" i="12" s="1"/>
  <c r="K24" i="12" s="1"/>
  <c r="L24" i="12" s="1"/>
  <c r="F25" i="12"/>
  <c r="C26" i="23" l="1"/>
  <c r="C26" i="18"/>
  <c r="C26" i="26"/>
  <c r="C26" i="22"/>
  <c r="C26" i="24"/>
  <c r="C26" i="25"/>
  <c r="C26" i="21"/>
  <c r="C26" i="19"/>
  <c r="C26" i="2"/>
  <c r="C26" i="16"/>
  <c r="C26" i="17"/>
  <c r="M24" i="12"/>
  <c r="F26" i="12"/>
  <c r="G25" i="12"/>
  <c r="H25" i="12" s="1"/>
  <c r="I25" i="12" s="1"/>
  <c r="J25" i="12" s="1"/>
  <c r="K25" i="12" s="1"/>
  <c r="L25" i="12" s="1"/>
  <c r="C27" i="26" l="1"/>
  <c r="C27" i="22"/>
  <c r="C27" i="25"/>
  <c r="C27" i="21"/>
  <c r="C27" i="24"/>
  <c r="C27" i="19"/>
  <c r="C27" i="23"/>
  <c r="C27" i="18"/>
  <c r="C27" i="17"/>
  <c r="C27" i="16"/>
  <c r="C27" i="2"/>
  <c r="M25" i="12"/>
  <c r="F27" i="12"/>
  <c r="G26" i="12"/>
  <c r="H26" i="12" s="1"/>
  <c r="I26" i="12" s="1"/>
  <c r="J26" i="12" s="1"/>
  <c r="K26" i="12" s="1"/>
  <c r="L26" i="12" s="1"/>
  <c r="C28" i="25" l="1"/>
  <c r="C28" i="21"/>
  <c r="C28" i="24"/>
  <c r="C28" i="19"/>
  <c r="C28" i="23"/>
  <c r="C28" i="18"/>
  <c r="C28" i="26"/>
  <c r="C28" i="22"/>
  <c r="C28" i="17"/>
  <c r="C28" i="16"/>
  <c r="C28" i="2"/>
  <c r="M26" i="12"/>
  <c r="G27" i="12"/>
  <c r="H27" i="12" s="1"/>
  <c r="I27" i="12" s="1"/>
  <c r="J27" i="12" s="1"/>
  <c r="K27" i="12" s="1"/>
  <c r="L27" i="12" s="1"/>
  <c r="F28" i="12"/>
  <c r="C29" i="24" l="1"/>
  <c r="C29" i="19"/>
  <c r="C29" i="23"/>
  <c r="C29" i="18"/>
  <c r="C29" i="26"/>
  <c r="C29" i="22"/>
  <c r="C29" i="25"/>
  <c r="C29" i="21"/>
  <c r="C29" i="16"/>
  <c r="C29" i="2"/>
  <c r="C29" i="17"/>
  <c r="M27" i="12"/>
  <c r="G28" i="12"/>
  <c r="H28" i="12" s="1"/>
  <c r="I28" i="12" s="1"/>
  <c r="J28" i="12" s="1"/>
  <c r="K28" i="12" s="1"/>
  <c r="L28" i="12" s="1"/>
  <c r="F29" i="12"/>
  <c r="C30" i="23" l="1"/>
  <c r="C30" i="18"/>
  <c r="C30" i="26"/>
  <c r="C30" i="22"/>
  <c r="C30" i="25"/>
  <c r="C30" i="21"/>
  <c r="C30" i="24"/>
  <c r="C30" i="19"/>
  <c r="C30" i="2"/>
  <c r="C30" i="17"/>
  <c r="C30" i="16"/>
  <c r="M28" i="12"/>
  <c r="G29" i="12"/>
  <c r="H29" i="12" s="1"/>
  <c r="I29" i="12" s="1"/>
  <c r="J29" i="12" s="1"/>
  <c r="K29" i="12" s="1"/>
  <c r="L29" i="12" s="1"/>
  <c r="F30" i="12"/>
  <c r="C31" i="26" l="1"/>
  <c r="C31" i="22"/>
  <c r="C31" i="25"/>
  <c r="C31" i="21"/>
  <c r="C31" i="24"/>
  <c r="C31" i="19"/>
  <c r="C31" i="23"/>
  <c r="C31" i="18"/>
  <c r="C31" i="17"/>
  <c r="C31" i="16"/>
  <c r="C31" i="2"/>
  <c r="M29" i="12"/>
  <c r="F31" i="12"/>
  <c r="G30" i="12"/>
  <c r="H30" i="12" s="1"/>
  <c r="I30" i="12" s="1"/>
  <c r="J30" i="12" s="1"/>
  <c r="K30" i="12" s="1"/>
  <c r="L30" i="12" s="1"/>
  <c r="C32" i="25" l="1"/>
  <c r="C32" i="21"/>
  <c r="C32" i="24"/>
  <c r="C32" i="19"/>
  <c r="C32" i="23"/>
  <c r="C32" i="18"/>
  <c r="C32" i="26"/>
  <c r="C32" i="22"/>
  <c r="C32" i="17"/>
  <c r="C32" i="2"/>
  <c r="C32" i="16"/>
  <c r="M30" i="12"/>
  <c r="G31" i="12"/>
  <c r="H31" i="12" s="1"/>
  <c r="I31" i="12" s="1"/>
  <c r="J31" i="12" s="1"/>
  <c r="K31" i="12" s="1"/>
  <c r="L31" i="12" s="1"/>
  <c r="F32" i="12"/>
  <c r="C33" i="24" l="1"/>
  <c r="C33" i="19"/>
  <c r="C33" i="23"/>
  <c r="C33" i="18"/>
  <c r="C33" i="25"/>
  <c r="C33" i="26"/>
  <c r="C33" i="22"/>
  <c r="C33" i="21"/>
  <c r="C33" i="16"/>
  <c r="C33" i="2"/>
  <c r="C33" i="17"/>
  <c r="M31" i="12"/>
  <c r="G32" i="12"/>
  <c r="H32" i="12" s="1"/>
  <c r="I32" i="12" s="1"/>
  <c r="J32" i="12" s="1"/>
  <c r="K32" i="12" s="1"/>
  <c r="L32" i="12" s="1"/>
  <c r="F33" i="12"/>
  <c r="C34" i="23" l="1"/>
  <c r="C34" i="18"/>
  <c r="C34" i="24"/>
  <c r="C34" i="26"/>
  <c r="C34" i="22"/>
  <c r="C34" i="25"/>
  <c r="C34" i="21"/>
  <c r="C34" i="19"/>
  <c r="C34" i="16"/>
  <c r="C34" i="2"/>
  <c r="C34" i="17"/>
  <c r="M32" i="12"/>
  <c r="F34" i="12"/>
  <c r="G33" i="12"/>
  <c r="H33" i="12" s="1"/>
  <c r="I33" i="12" s="1"/>
  <c r="J33" i="12" s="1"/>
  <c r="K33" i="12" s="1"/>
  <c r="L33" i="12" s="1"/>
  <c r="C35" i="26" l="1"/>
  <c r="C35" i="22"/>
  <c r="C35" i="25"/>
  <c r="C35" i="21"/>
  <c r="C35" i="24"/>
  <c r="C35" i="19"/>
  <c r="C35" i="18"/>
  <c r="C35" i="23"/>
  <c r="C35" i="17"/>
  <c r="C35" i="16"/>
  <c r="C35" i="2"/>
  <c r="M33" i="12"/>
  <c r="F35" i="12"/>
  <c r="G34" i="12"/>
  <c r="H34" i="12" s="1"/>
  <c r="I34" i="12" s="1"/>
  <c r="J34" i="12" s="1"/>
  <c r="K34" i="12" s="1"/>
  <c r="L34" i="12" s="1"/>
  <c r="C36" i="25" l="1"/>
  <c r="C36" i="21"/>
  <c r="C36" i="24"/>
  <c r="C36" i="19"/>
  <c r="C36" i="26"/>
  <c r="C36" i="23"/>
  <c r="C36" i="18"/>
  <c r="C36" i="22"/>
  <c r="C36" i="17"/>
  <c r="C36" i="16"/>
  <c r="C36" i="2"/>
  <c r="M34" i="12"/>
  <c r="F36" i="12"/>
  <c r="G35" i="12"/>
  <c r="H35" i="12" s="1"/>
  <c r="I35" i="12" s="1"/>
  <c r="J35" i="12" s="1"/>
  <c r="K35" i="12" s="1"/>
  <c r="L35" i="12" s="1"/>
  <c r="C37" i="24" l="1"/>
  <c r="C37" i="19"/>
  <c r="C37" i="25"/>
  <c r="C37" i="23"/>
  <c r="C37" i="18"/>
  <c r="C37" i="26"/>
  <c r="C37" i="22"/>
  <c r="C37" i="21"/>
  <c r="C37" i="16"/>
  <c r="C37" i="2"/>
  <c r="C37" i="17"/>
  <c r="M35" i="12"/>
  <c r="G36" i="12"/>
  <c r="H36" i="12" s="1"/>
  <c r="I36" i="12" s="1"/>
  <c r="J36" i="12" s="1"/>
  <c r="K36" i="12" s="1"/>
  <c r="L36" i="12" s="1"/>
  <c r="F37" i="12"/>
  <c r="C38" i="23" l="1"/>
  <c r="C38" i="18"/>
  <c r="C38" i="26"/>
  <c r="C38" i="22"/>
  <c r="C38" i="24"/>
  <c r="C38" i="25"/>
  <c r="C38" i="21"/>
  <c r="C38" i="19"/>
  <c r="C38" i="2"/>
  <c r="C38" i="16"/>
  <c r="C38" i="17"/>
  <c r="M36" i="12"/>
  <c r="F38" i="12"/>
  <c r="G37" i="12"/>
  <c r="H37" i="12" s="1"/>
  <c r="I37" i="12" s="1"/>
  <c r="J37" i="12" s="1"/>
  <c r="K37" i="12" s="1"/>
  <c r="L37" i="12" s="1"/>
  <c r="C39" i="26" l="1"/>
  <c r="C39" i="22"/>
  <c r="C39" i="25"/>
  <c r="C39" i="21"/>
  <c r="C39" i="24"/>
  <c r="C39" i="19"/>
  <c r="C39" i="23"/>
  <c r="C39" i="18"/>
  <c r="C39" i="17"/>
  <c r="C39" i="16"/>
  <c r="C39" i="2"/>
  <c r="M37" i="12"/>
  <c r="G38" i="12"/>
  <c r="H38" i="12" s="1"/>
  <c r="I38" i="12" s="1"/>
  <c r="J38" i="12" s="1"/>
  <c r="K38" i="12" s="1"/>
  <c r="L38" i="12" s="1"/>
  <c r="F39" i="12"/>
  <c r="C40" i="25" l="1"/>
  <c r="C40" i="21"/>
  <c r="C40" i="24"/>
  <c r="C40" i="19"/>
  <c r="C40" i="23"/>
  <c r="C40" i="18"/>
  <c r="C40" i="26"/>
  <c r="C40" i="22"/>
  <c r="C40" i="17"/>
  <c r="C40" i="16"/>
  <c r="C40" i="2"/>
  <c r="M38" i="12"/>
  <c r="F40" i="12"/>
  <c r="G39" i="12"/>
  <c r="H39" i="12" s="1"/>
  <c r="I39" i="12" s="1"/>
  <c r="J39" i="12" s="1"/>
  <c r="K39" i="12" s="1"/>
  <c r="L39" i="12" s="1"/>
  <c r="C41" i="24" l="1"/>
  <c r="C41" i="19"/>
  <c r="C41" i="23"/>
  <c r="C41" i="18"/>
  <c r="C41" i="26"/>
  <c r="C41" i="22"/>
  <c r="C41" i="25"/>
  <c r="C41" i="21"/>
  <c r="C41" i="16"/>
  <c r="C41" i="2"/>
  <c r="C41" i="17"/>
  <c r="M39" i="12"/>
  <c r="G40" i="12"/>
  <c r="H40" i="12" s="1"/>
  <c r="I40" i="12" s="1"/>
  <c r="J40" i="12" s="1"/>
  <c r="K40" i="12" s="1"/>
  <c r="L40" i="12" s="1"/>
  <c r="F41" i="12"/>
  <c r="C42" i="23" l="1"/>
  <c r="C42" i="18"/>
  <c r="C42" i="26"/>
  <c r="C42" i="22"/>
  <c r="C42" i="25"/>
  <c r="C42" i="21"/>
  <c r="C42" i="24"/>
  <c r="C42" i="19"/>
  <c r="C42" i="2"/>
  <c r="C42" i="17"/>
  <c r="C42" i="16"/>
  <c r="M40" i="12"/>
  <c r="G41" i="12"/>
  <c r="H41" i="12" s="1"/>
  <c r="I41" i="12" s="1"/>
  <c r="J41" i="12" s="1"/>
  <c r="K41" i="12" s="1"/>
  <c r="L41" i="12" s="1"/>
  <c r="F42" i="12"/>
  <c r="F43" i="12" s="1"/>
  <c r="C43" i="26" l="1"/>
  <c r="C43" i="22"/>
  <c r="C43" i="25"/>
  <c r="C43" i="21"/>
  <c r="C43" i="24"/>
  <c r="C43" i="19"/>
  <c r="C43" i="23"/>
  <c r="C43" i="18"/>
  <c r="C43" i="17"/>
  <c r="C43" i="16"/>
  <c r="C43" i="2"/>
  <c r="F44" i="12"/>
  <c r="G43" i="12"/>
  <c r="H43" i="12" s="1"/>
  <c r="I43" i="12" s="1"/>
  <c r="J43" i="12" s="1"/>
  <c r="K43" i="12" s="1"/>
  <c r="L43" i="12" s="1"/>
  <c r="M41" i="12"/>
  <c r="G42" i="12"/>
  <c r="H42" i="12" s="1"/>
  <c r="I42" i="12" s="1"/>
  <c r="J42" i="12" s="1"/>
  <c r="K42" i="12" s="1"/>
  <c r="L42" i="12" s="1"/>
  <c r="C44" i="25" l="1"/>
  <c r="C44" i="21"/>
  <c r="C44" i="24"/>
  <c r="C44" i="19"/>
  <c r="C44" i="26"/>
  <c r="C44" i="23"/>
  <c r="C44" i="18"/>
  <c r="C44" i="22"/>
  <c r="C44" i="17"/>
  <c r="C44" i="2"/>
  <c r="C44" i="16"/>
  <c r="M43" i="12"/>
  <c r="F45" i="12"/>
  <c r="G44" i="12"/>
  <c r="H44" i="12" s="1"/>
  <c r="I44" i="12" s="1"/>
  <c r="J44" i="12" s="1"/>
  <c r="K44" i="12" s="1"/>
  <c r="L44" i="12" s="1"/>
  <c r="M44" i="12"/>
  <c r="M42" i="12"/>
  <c r="C45" i="24" l="1"/>
  <c r="C45" i="19"/>
  <c r="C45" i="23"/>
  <c r="C45" i="18"/>
  <c r="C45" i="25"/>
  <c r="C45" i="26"/>
  <c r="C45" i="22"/>
  <c r="C45" i="21"/>
  <c r="C45" i="17"/>
  <c r="C45" i="16"/>
  <c r="C45" i="2"/>
  <c r="G45" i="12"/>
  <c r="H45" i="12" s="1"/>
  <c r="I45" i="12" s="1"/>
  <c r="J45" i="12" s="1"/>
  <c r="K45" i="12" s="1"/>
  <c r="L45" i="12" s="1"/>
  <c r="M45" i="12" l="1"/>
</calcChain>
</file>

<file path=xl/sharedStrings.xml><?xml version="1.0" encoding="utf-8"?>
<sst xmlns="http://schemas.openxmlformats.org/spreadsheetml/2006/main" count="1557" uniqueCount="703">
  <si>
    <t>PAZARTESİ</t>
  </si>
  <si>
    <t>SALI</t>
  </si>
  <si>
    <t>ÇARŞAMBA</t>
  </si>
  <si>
    <t>PERŞEMBE</t>
  </si>
  <si>
    <t>CUMA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</si>
  <si>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</si>
  <si>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</si>
  <si>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</si>
  <si>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</si>
  <si>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</si>
  <si>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</si>
  <si>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</si>
  <si>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</si>
  <si>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</si>
  <si>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</si>
  <si>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</si>
  <si>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</si>
  <si>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</si>
  <si>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</si>
  <si>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</si>
  <si>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</si>
  <si>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</si>
  <si>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</si>
  <si>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</si>
  <si>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</si>
  <si>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</si>
  <si>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</si>
  <si>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</si>
  <si>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</si>
  <si>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</si>
  <si>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</si>
  <si>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</si>
  <si>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</si>
  <si>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</si>
  <si>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</si>
  <si>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</si>
  <si>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</si>
  <si>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</si>
  <si>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</si>
  <si>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</si>
  <si>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</si>
  <si>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</si>
  <si>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FATİH SULTAN MEHMET İLKOKULU</t>
  </si>
  <si>
    <t>MURAT KÜÇÜK</t>
  </si>
  <si>
    <t>4/C</t>
  </si>
  <si>
    <t>38. HAFTA</t>
  </si>
  <si>
    <t>39. HAFTA</t>
  </si>
  <si>
    <t>40. HAFTA</t>
  </si>
  <si>
    <t>1. DERS</t>
  </si>
  <si>
    <t>2. DERS</t>
  </si>
  <si>
    <t>3. DERS</t>
  </si>
  <si>
    <t>4. DERS</t>
  </si>
  <si>
    <t>5. DERS</t>
  </si>
  <si>
    <t>6. DERS</t>
  </si>
  <si>
    <t>FEN BİLİMLERİ 1</t>
  </si>
  <si>
    <t>TÜRKÇE1</t>
  </si>
  <si>
    <t>TÜRKÇE2</t>
  </si>
  <si>
    <t>MATEMATİK 1</t>
  </si>
  <si>
    <t>FEN BİLİMLERİ 2</t>
  </si>
  <si>
    <t>FEN BİLİMLERİ 3</t>
  </si>
  <si>
    <t>TÜRKÇE 3</t>
  </si>
  <si>
    <t>MATEMATİK 2</t>
  </si>
  <si>
    <t>GÖRSEL SANATLAR</t>
  </si>
  <si>
    <t>TÜRKÇE 4</t>
  </si>
  <si>
    <t>İNGİLİZCE</t>
  </si>
  <si>
    <t>MATEMATİK 3</t>
  </si>
  <si>
    <t>TÜRKÇE 5</t>
  </si>
  <si>
    <t>TÜRKÇE 6</t>
  </si>
  <si>
    <t>MATEMATİK 4</t>
  </si>
  <si>
    <t>TÜRKÇE 7</t>
  </si>
  <si>
    <t>TÜRKÇE 8</t>
  </si>
  <si>
    <t>MATEMATİK 5</t>
  </si>
  <si>
    <t>MÜZİK</t>
  </si>
  <si>
    <t>SOSYAL BİLGİLER 1</t>
  </si>
  <si>
    <t>SOSYAL BİLGİLER 2</t>
  </si>
  <si>
    <t>SOSYAL BİLGİLER 3</t>
  </si>
  <si>
    <t>TRAFİK GÜVENLİĞİ</t>
  </si>
  <si>
    <t>DİN K. VE A. B.</t>
  </si>
  <si>
    <t>BEDEN EĞİTİMİ VE OYUN</t>
  </si>
  <si>
    <t>İNSAN H. Y. VE D.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</si>
  <si>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</si>
  <si>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</si>
  <si>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</si>
  <si>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</si>
  <si>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</si>
  <si>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</si>
  <si>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</si>
  <si>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</si>
  <si>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M.4.1.1.2. 10 000’e kadar (10 000 dâhil) yüzer ve biner sayar.</t>
  </si>
  <si>
    <t>T.4.4.21. Yazma stratejilerini uygular. S.17 8.ETK.</t>
  </si>
  <si>
    <t xml:space="preserve">KİTABIN BÜYÜSÜ 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T.4.2.2. Hazırlıksız konuşmalar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T.4.3.3. Şiir okur. 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</si>
  <si>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  S.13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</si>
  <si>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S.14.2.ETK.</t>
  </si>
  <si>
    <t>T.4.3.17. Metnin ana fikri/ana duygusunu belirler.                                                                                                                                                                                                                                                                   S.14.3.ETK. ve 4.ETK..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</si>
  <si>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 S.14-15 5.ve 6.ETK.</t>
  </si>
  <si>
    <t>T.4.3.8. Kelimelerin eş anlamlılarını bulur.                                                                                                                                                                                                                                                                                   T.4.3.9. Eş sesli kelimelerin anlamlarını ayırt eder. S.15 6.ETK.</t>
  </si>
  <si>
    <t>T.4.3.32. Kısa ve basit dijital metinlerdeki mesajı kavrar.                                                                                                                                                                                                                                                                   S.16 7.ETK.</t>
  </si>
  <si>
    <t>ASIMIN NESLİ KİTAP DOSTUDUR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</si>
  <si>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S.20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</si>
  <si>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S.20.2.ve 3.ETK.</t>
  </si>
  <si>
    <t>T.4.3.23. Metin türlerini ayırt eder.                                                                                                                                                                                                                                                                                               S.21 4.ETK.</t>
  </si>
  <si>
    <t>T.4.3.8. Kelimelerin eş anlamlılarını bulur.                                                                                                                                                                                                                                                                                   S.22 5.ETK.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</si>
  <si>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S.22-23 6.VE 7.ETK.</t>
  </si>
  <si>
    <t>T.4.3.24. Hikâye edici ve bilgilendirici metinleri oluşturan ögeleri tanır.                                                                                                                                                                                                                                        S.24 8.VE 9.ETK.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</si>
  <si>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S.25 10.VE 11.ETK.</t>
  </si>
  <si>
    <t>KONUŞAN KİTAP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</si>
  <si>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S.28 .1.ETK.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</si>
  <si>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S.28.2.VE 3.ETK.</t>
  </si>
  <si>
    <t>T.4.3.17. Metnin ana fikri/ana duygusunu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S.29 4.VE 5.ETK.</t>
  </si>
  <si>
    <t xml:space="preserve"> T.4.3.23. Metin türlerini ayırt eder. S.29 6.ETK.</t>
  </si>
  <si>
    <t>T.4.3.26. Metindeki gerçek ve hayalî ögeleri ayırt eder.                                                                                                                                                                                                                                                               S.29 7.ETK.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</si>
  <si>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  S.30 8.VE 9.ETK.</t>
  </si>
  <si>
    <t xml:space="preserve"> T.4.3.34. Grafik, tablo ve çizelgelerle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S.31.32 10.VE 11.ETK.</t>
  </si>
  <si>
    <t>NANE İLE LİMON ÇİZGİ FİLM                                                                                                                                                                                                                                                                                                     KÜTÜPHANE
(DİNLEME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T.4.1.1. Görselden/görsellerden hareketle dinleyeceği/izleyeceği metnin konusunu tahmin eder.</t>
  </si>
  <si>
    <t xml:space="preserve"> T.4.1.13. Konuşmacının sözlü olmayan mesajlarını kavrar.                                                                                                                                                                                                                                                               S.34 2.ETK.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</si>
  <si>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          S.34 3.ETK.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</si>
  <si>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S.35 4.ETK.</t>
  </si>
  <si>
    <t>T.4.1.5. Dinlediklerinin/izlediklerinin konusunu belirler.                                                                                                                                                                                                                                                                S.35 5.ETK.</t>
  </si>
  <si>
    <t>T.4.4.12.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S.36 6.,7.,8.ETK.</t>
  </si>
  <si>
    <t>T.4.4.4. Bilgilendirici metin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S.36-37 9.VE 10 .ETK.</t>
  </si>
  <si>
    <t>ŞERMİN 1914
(SERBEST OKUMA METNİ)</t>
  </si>
  <si>
    <t>ÇOK KİTAP OKURDU                                                                                                                                                                                                                                                                                                                    T.4.3.2. Vurgu, tonlama ve telaffuza dikkat ederek okur.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</si>
  <si>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S.45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</si>
  <si>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S.45 .2.ETK.</t>
  </si>
  <si>
    <t>T.4.3.17. Metnin ana fikri/ana duygusunu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S.46 3.VE 4.ETK.</t>
  </si>
  <si>
    <t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              S.46 5.ETK..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</si>
  <si>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                        S.46 6.ETK.</t>
  </si>
  <si>
    <t>T.4.3.7. Kelimelerin zıt anlamlılarını bulur.                                                                                                                                                                                                                                                                                        S.47 7.ETK.</t>
  </si>
  <si>
    <t>T.4.4.20. Harflerin yapısal özelliklerine uygun metin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S.47 8.ETK.</t>
  </si>
  <si>
    <t>ATATÜRK ARALARINDAYDI                                                                                                                                                                                                                                                                                                            T.4.3.2. Vurgu, tonlama ve telaffuza dikkat ederek okur.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</si>
  <si>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S.50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</si>
  <si>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S.50 2.ETK.</t>
  </si>
  <si>
    <t>T.4.3.17. Metnin ana fikri/ana duygusunu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S.50 3.ETK.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</si>
  <si>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S.51 4.ETK.</t>
  </si>
  <si>
    <t>T.4.4.12.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S.51 5.VE 6.ETK.</t>
  </si>
  <si>
    <t>T.4.3.7. Kelimelerin zıt anlamlılarını bulur.                                                                                                                                                                                                                                                                                     S.52 7.ETK.</t>
  </si>
  <si>
    <t>T.4.4.1. Şiir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T.4.4.20. Harflerin yapısal özelliklerine uygun metin yazar.                                            S.52 8.VE 9.ETK.</t>
  </si>
  <si>
    <t>EFELERİN EFESİ, HEY GİDİNİN EFESİ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</si>
  <si>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T.4.3.15. Okuduklarını ana hatlarıyla anlatır.S.55.1.VE 2.ETK.</t>
  </si>
  <si>
    <t>T.4.3.18. Okuduğu metinle ilgili soruları cevaplar.                                                    T.4.3.17. Metnin ana fikri/ana duygusunu belirler.                                                                                                                                                S.56 3.VE 4.ETK.</t>
  </si>
  <si>
    <t>T.4.2.3. Hazırlıklı konuşmalar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S.56 5.ETK.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</si>
  <si>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S.56 6.ETK.</t>
  </si>
  <si>
    <t>T.4.3.11. Deyim ve atasözlerinin metnin anlamına katkısını kavrar.                                                                                                                                                                                                                                              S.57 7.ETK.</t>
  </si>
  <si>
    <t>T.4.3.13. Görsellerle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S.58 8.ETK.</t>
  </si>
  <si>
    <t>T.4.3.3. Şiir okur.                                              T.4.4.21. Yazma stratejilerini uygular.                                                                                                                                                                                                                 S.58 9.ETK. S.59 10 .ETK.</t>
  </si>
  <si>
    <t xml:space="preserve">ŞERİFE BACI BELGESELİ
(DİNLEME /İZLEME METNİ)                                         T.4.1.12. Dinleme stratejilerini uygular.
   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</si>
  <si>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S.61 1.ETK.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</si>
  <si>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S.62 3.ETK.</t>
  </si>
  <si>
    <t>T.4.1.9. Dinledikleriyle/izledikleriyle ilgili görüşlerini ifade eder.                                                                                                                                                                                                                                                         S.62 4.ETK.</t>
  </si>
  <si>
    <t>T.4.1.6. Dinlediklerinin/izlediklerinin ana fikrini/ana duygusunu belirler.                                                                                                                                                                                                                                             S.63 5.ETK.</t>
  </si>
  <si>
    <t>T.4.3.34. Grafik, tablo ve çizelgelerle ilgili soruları cevaplar.                                                                                                                                                                                                                                                     S.63 6.ETK.</t>
  </si>
  <si>
    <t>T.4.3.13. Görsellerle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S.64 7.ETK.</t>
  </si>
  <si>
    <t>T.4.4.20. Harflerin yapısal özelliklerine uygun metin yazar.S.65 8.ETK.</t>
  </si>
  <si>
    <t xml:space="preserve">VECİHİ HÜRKUŞ
     (SERBEST OKUMA METNİ)
</t>
  </si>
  <si>
    <t xml:space="preserve">     VECİHİ HÜRKUŞ
     (SERBEST OKUMA METNİ)
</t>
  </si>
  <si>
    <t>T.4.2.4. Konuşma stratejilerini uygular.</t>
  </si>
  <si>
    <t>TEMA DEĞERLENDİRME ÇALIŞMALARI</t>
  </si>
  <si>
    <t>GÜNEŞİ BİLE TAMİR EDEN ADAM               T.4.3.4. Metinleri türün özelliklerine uygun biçimde okur.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</si>
  <si>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S.76 1.ETK.</t>
  </si>
  <si>
    <t>T.4.3.18. Okuduğu metinle ilgili soruları cevaplar.                                                                S.76 2.ETK.                                                    T.4.3.31. Metinler arasında karşılaştırma yapar.                                                         S.77 3.ETK.</t>
  </si>
  <si>
    <t>T.4.3.17. Metnin ana fikri/ana duygusunu belirler.                                                                                                                                                                                                                                                                       S.77 4.ETK.                                                                                                                                                                                    T.4.3.10. Okuduğu metindeki gerçek, mecaz ve terim anlamlı sözcükleri belirler.</t>
  </si>
  <si>
    <t>T.4.3.29. Görsellerle okuduğu metnin içeriğini ilişkilendirir.                                                                                                                                                                                                                                                       S.78 6.ETK.                                                                                                                                                                                                                             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 S.78 7.ETK.</t>
  </si>
  <si>
    <t xml:space="preserve"> T.4.3.28. Okudukları ile ilgili çıkarımlar yapar.                                                                                                                                                                                                                                                                             S.79 8.VE 9.ETK.</t>
  </si>
  <si>
    <t>T.4.4.3. Hikâye edici metin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S.79 10 .ETK.</t>
  </si>
  <si>
    <t>T.4.4.20. Harflerin yapısal özelliklerine uygun metin yazar.                                                                                                                                                                                                                                                                S.80 11.ETK.</t>
  </si>
  <si>
    <t xml:space="preserve">BEN ENGELLİ DEĞİLİM ANNE                                                                                                                                                                                                                                                                                                        T.4.3.3. Şiir okur. 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</si>
  <si>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S.82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</si>
  <si>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T.4.3.21. Okuduğu metnin içeriğine uygun başlık belirler.                                                               S.82 2.VE 3.ETK.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</si>
  <si>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S.83 4.ETK.</t>
  </si>
  <si>
    <t>T.4.3.16. Okuduğu metnin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 S.83.5.ETK.</t>
  </si>
  <si>
    <t>T.4.3.27. Okuduğu metindeki kahramanların özelliklerini karşılaştırır.                                                                                                                                                                                                                                               S.83 6.ETK.</t>
  </si>
  <si>
    <t>T.4.4.12.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S.84 7.VE 8.ETK.</t>
  </si>
  <si>
    <t>T.4.4.20. Harflerin yapısal özelliklerine uygun metin yazar.                                                                                                                                                                                                                                                             S.85 9.ETK.</t>
  </si>
  <si>
    <t>SEVMEK MUTLULUKTUR
        T.4.3.2. Vurgu, tonlama ve telaffuza dikkat ederek okur.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</si>
  <si>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S.87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</si>
  <si>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S.87 2.ETK.</t>
  </si>
  <si>
    <t>T.4.3.10. Okuduğu metindeki gerçek, mecaz ve terim anlamlı sözcükleri belirler.                                                                                                                                                                                                                T.4.3.11. Deyim ve atasözlerinin metnin anlamına katkısını kavrar.                                                                                                                                                                                                                                                     S.88 3.,4.VE 5.ETK.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</si>
  <si>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 S.88 5.ETK.</t>
  </si>
  <si>
    <t>T.4.3.25. Yönergeleri kavrar.                                                                                                                                                                                                                                                                                                            S.89 7.ETK.</t>
  </si>
  <si>
    <t xml:space="preserve"> T.4.3.28. Okudukları ile ilgili çıkarımlar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S.90 8.ETK.</t>
  </si>
  <si>
    <t>T.4.4.20. Harflerin yapısal özelliklerine uygun metin yazar.                                                                                                                                                                                                                                                             S.91 9.ETK.</t>
  </si>
  <si>
    <t xml:space="preserve">AKILLI GÜVERCİN MATUKA
(DİNLEME /İZLEME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T.4.1.1. Görselden/görsellerden hareketle dinleyeceği/izleyeceği metnin konusunu tahmin eder.                                                                                                                                                                                                T.4.1.12. Dinleme stratejilerini uygular.S.92 1.VE 2.ETK.
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</si>
  <si>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S.93 3.ETK.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</si>
  <si>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       S.93 4.ETK.</t>
  </si>
  <si>
    <t>T.4.1.3. Dinlediği/izlediği metni ana hatlarıyla anlatır.                                                                                                                                                                                                                                                                  S.93 5.ETK.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</si>
  <si>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T.4.3.17. Metnin ana fikri/ana duygusunu belirler.                                                       S.94 6.VE 7.ETK.</t>
  </si>
  <si>
    <t xml:space="preserve">T.4.1.9. Dinledikleriyle/izledikleriyle ilgili görüşlerini ifade eder.                                                                                                                                                                                                                                                        S.94 8.VE 9.ETK. </t>
  </si>
  <si>
    <t xml:space="preserve"> 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S.94 10.ETK.</t>
  </si>
  <si>
    <t>T.4.4.20. Harflerin yapısal özelliklerine uygun metin yazar.                                                                                                                                                                                                                                                             S.95 11.ETK.</t>
  </si>
  <si>
    <t xml:space="preserve"> KAŞAĞI
(SERBEST OKUMA METNİ)
</t>
  </si>
  <si>
    <t xml:space="preserve">
 KAŞAĞI
(SERBEST OKUMA METNİ)
</t>
  </si>
  <si>
    <t>T.4.3.15. Okuduklarını ana hatlarıyla anlatır.</t>
  </si>
  <si>
    <t xml:space="preserve"> T.4.3.28. Okudukları ile ilgili çıkarımlar yapar.</t>
  </si>
  <si>
    <t>KÜÇÜK MUCİTLER                                                 T.4.3.5. Farklı yazı karakterleri ile yazılmış yazıları okur..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</si>
  <si>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S.105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</si>
  <si>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S.105 2.ETK.</t>
  </si>
  <si>
    <t>T.4.3.16. Okuduğu metnin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S.106.3.ETK.</t>
  </si>
  <si>
    <t xml:space="preserve"> 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S.106 4.ETK.</t>
  </si>
  <si>
    <t xml:space="preserve">T.4.4.8. Yazdıklarında yabancı dillerden alınmış, dilimize henüz yerleşmemiş kelimelerin Türkçelerini kullanır.                                                                                                                                                                            S.107 5.VE 6.ETK. </t>
  </si>
  <si>
    <t>T.4.4.14. Yazdıklarını zenginleştirmek için çizim, grafik ve görseller kullanır.                                                                                                                                                                                                                                   S.108 7.ETK.</t>
  </si>
  <si>
    <t>T.4.4.20. Harflerin yapısal özelliklerine uygun metin yazar.                                                                                                                                                                                                                                                             S.108 8.ETK.</t>
  </si>
  <si>
    <t>İCAT NASIL YAPILIR
 T.4.3.4. Metinleri türün özelliklerine uygun biçimde okur.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</si>
  <si>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S.111 1.ETK.</t>
  </si>
  <si>
    <t>T.4.3.18. Okuduğu metinle ilgili soruları cevaplar.                                                T.4.3.19. Metinle ilgili sorular sorar.                                                                                                                                                                      S.111-112 2.VE 3.ETK.</t>
  </si>
  <si>
    <t>T.4.3.15. Okuduklarını ana hatlarıyla anlatır.                                                                                                                                                                                                                                                                                        S.112 4.VE 5.ETK.ETK.</t>
  </si>
  <si>
    <t>T.4.3.10. Okuduğu metindeki gerçek, mecaz ve terim anlamlı sözcükleri belirler.                                                                                                                                                                                                                    S.112 6.ETK.</t>
  </si>
  <si>
    <t>T.4.4.18. Yazılarında bağlaçları kuralına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S.113 7.ETK.</t>
  </si>
  <si>
    <t>T.4.4.4. Bilgilendirici metin yazar.                     S.113 8.ETK.                                             T.4.4.2. Bir işin işlem basamaklarına ilişkin yönergeler yazar.                                                                                                                S.114 9.ETK.</t>
  </si>
  <si>
    <t xml:space="preserve"> T.4.3.28. Okudukları ile ilgili çıkarımlar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S.115-116 10.VE 11.ETK.</t>
  </si>
  <si>
    <t>ROBOTLARIN EFENDİSİ : CEZERİ                                                                                                                                                                                                                                                                                                    T.4.3.6 Okuma stratejilerini uygular..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</si>
  <si>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S.119 1.ETK.</t>
  </si>
  <si>
    <t>T.4.3.18. Okuduğu metinle ilgili soruları cevaplar.                                                T.4.3.19. Metinle ilgili sorular sorar.                                                                                                                                                                     S.119-120 2.VE 3.ETK.</t>
  </si>
  <si>
    <t>T.4.3.16. Okuduğu metnin konusunu belirler.S.120.3.ETK.                                                                                                                                                                                                                                                           T.4.3.30.                                                                                                                                                                            Metindeki renkli, altı çizili, koyu ifadelerin önemli noktaları vurguladığını kavrar.S.120 5.ETK.</t>
  </si>
  <si>
    <t>T.4.3.10. Okuduğu metindeki gerçek, mecaz ve terim anlamlı sözcükleri belirler.S.121 6.ETK. 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S.121 7.ETK.</t>
  </si>
  <si>
    <t>T.4.3.36. Bilgi kaynaklarının güvenilirliğini sorgular.                                                                                                                                                                                                                                                                      S.122 8.ETK.</t>
  </si>
  <si>
    <t>T.4.2.3. Hazırlıklı konuşmalar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S.123 9.ETK.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</si>
  <si>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S.123.10.ETK.</t>
  </si>
  <si>
    <t xml:space="preserve">                                                                  BİLİM İNSANI NASIL OLUNUR
(DİNLEME /İZLEME METNİ)                        T.4.1.12. Dinleme stratejilerini uygular. S.124 1.ETK.
</t>
  </si>
  <si>
    <t>T.4.3.15. Okuduklarını ana hatlarıyla anlatır.                                                                                                                                                                                                                                                                                 S.124 2.ETK.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</si>
  <si>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S.125 3.ETK.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</si>
  <si>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T.4.3.17. Metnin ana fikri/ana duygusunu belirler.                                                       S.125-126 4.VE 5.ETK.</t>
  </si>
  <si>
    <t>T.4.1.8. Dinlediklerine/izlediklerine farklı başlıklar önerir.T.4.1.11. Dinlediklerinin/izlediklerinin içeriğini değerlendirir.                                                                                                                                                                 S.126 6.,7.VE 8.ETK.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</si>
  <si>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S.126 9.ETK.</t>
  </si>
  <si>
    <t>T.4.1.11. Dinlediklerinin/izlediklerinin içeriğini değerlendirir. S.127 10..ETK.  T.4.4.21. Yazma stratejilerini uygular. S.127 11.ETK.</t>
  </si>
  <si>
    <t>İBNİ SİNA
 (SERBEST OKUMA METNİ)</t>
  </si>
  <si>
    <t>KAYBOLAN CENNET T.4.3.14. Görsellerden ve başlıktan hareketle okuyacağı metnin konusunu tahmin eder.S.138 1.ETK.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</si>
  <si>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S.140 2.ETK.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</si>
  <si>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S.141 3 VE 4..ETK.</t>
  </si>
  <si>
    <t>Metindeki renkli, altı çizili, koyu ifadelerin önemli noktaları vurguladığını kavrar                                                                                                                                                                                                                        S.142 5.ETK.</t>
  </si>
  <si>
    <t xml:space="preserve"> T.4.3.28. Okudukları ile ilgili çıkarımlar yapar.                                                                                                                                                                                                                                                                          S.142 6.,7.,8. VE 9.ETK.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</si>
  <si>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S.143 10.ETK.</t>
  </si>
  <si>
    <t>T.4.3.13. Görsellerle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S.144 11 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</si>
  <si>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S.1145.12.ETK.</t>
  </si>
  <si>
    <t>DAĞDAKİ KAYNAK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</si>
  <si>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S.148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</si>
  <si>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S.148 2 VE 3..ETK.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</si>
  <si>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S.149 4.ETK.</t>
  </si>
  <si>
    <t>Metindeki renkli, altı çizili, koyu ifadelerin önemli noktaları vurguladığını kavrar                                                                                                                                                                                                                                              S.149 5. VE 6.ETK.</t>
  </si>
  <si>
    <t xml:space="preserve"> T.4.3.34. Grafik, tablo ve çizelgelerle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S.150 7.VE 8.ETK.</t>
  </si>
  <si>
    <t>T.4.4.3. Hikâye edici metin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S.151 9.ETK.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</si>
  <si>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S.151.10.ETK.</t>
  </si>
  <si>
    <t>EVİNİ ARAYAN ARDIÇ TOHUMU T.4.3.14. Görsellerden ve başlıktan hareketle okuyacağı metnin konusunu tahmin eder.S.152 1.ETK.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</si>
  <si>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S.154 2.VE 3.ETK.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</si>
  <si>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S.155 4..ETK.</t>
  </si>
  <si>
    <t>T.4.3.27. Okuduğu metindeki kahramanların özelliklerini karşılaştırır.   S.155 5.ETK.                                                                                                                                                                                                                     T.4.3.21. Okuduğu metnin içeriğine uygun başlık belirler. S.155 6.ETK.</t>
  </si>
  <si>
    <t>T.4.3.29. Görsellerle okuduğu metnin içeriğini ilişkilendirir.                                                                                                                                                                                                                                                              S.155 7.8.ETK.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</si>
  <si>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S.156 9.ETK.</t>
  </si>
  <si>
    <t>T.4.3.22.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S.156 10.ETK.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</si>
  <si>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S.157.11.ETK.</t>
  </si>
  <si>
    <t xml:space="preserve">AKDENİZLE ROPORTAJ(DİNLEME/İZLEME METNİ)                                                                                                                                                                                                                                                                     T.4.3.14. Görsellerden ve başlıktan hareketle okuyacağı metnin konusunu tahmin eder.S.158 1.ETK.
</t>
  </si>
  <si>
    <t>T.4.1.12. Dinleme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S.158 2.ETK.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</si>
  <si>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  S.159 3.ETK.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</si>
  <si>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             S.159 4.ETK.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</si>
  <si>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S.160 5.ETK.</t>
  </si>
  <si>
    <t>T.4.1.10. Dinlediği/izlediği hikâye edici metinleri canlandırır.                                                                                                                                                                                                                                                                       S.160 6.VE 7.ETK.</t>
  </si>
  <si>
    <t xml:space="preserve">T.4.4.18. Yazılarında bağlaçları kuralına uygun kullanır.                                                                                                                                                                                                                                                               S.160 8.ETK. </t>
  </si>
  <si>
    <t>T.4.2.4. Konuşma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S.160 9.ETK.</t>
  </si>
  <si>
    <t xml:space="preserve">AKDENİZLE ROPORTAJ
 (DİNLEME/İZLEME METNİ)T.4.4.5. Hayalî ögeler barındıran kısa metin yazar. S.160 10.ETK.
</t>
  </si>
  <si>
    <t>T.4.3.22.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       S.161 11.ETK.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</si>
  <si>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S.161.11.ETK.</t>
  </si>
  <si>
    <t>DENİZ ÇOK UZAK
(SERBEST OKUMA METNİ)</t>
  </si>
  <si>
    <t>TEMA DEĞERLENDİRME ÇALIŞMLARI</t>
  </si>
  <si>
    <t xml:space="preserve">HEP BÜYÜK EFSANESİ                                                                                                                                                                                                                                                                                                              T.4.3.6 Okuma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</si>
  <si>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S.170 1.ETK.                                                                                                                                                                                                                                                                                                                               T.4.3.18. Okuduğu metinle ilgili soruları cevaplar.S.170 2.ETK.                </t>
  </si>
  <si>
    <t>T.4.3.16. Okuduğu metnin konusunu belirler. S.171 3.ETK.T.4.3.21. Okuduğu metnin içeriğine uygun başlık belirler. S.171 4.ETK.</t>
  </si>
  <si>
    <t>T.4.3.27. Okuduğu metindeki kahramanların özelliklerini karşılaştırır.S.171 5.ETK.                                                                                                                                                                                                                T.4.3.28. Okudukları ile ilgili çıkarımlar yapar.S.171 6.ETK.</t>
  </si>
  <si>
    <t>T.4.3.11. Deyim ve atasözlerinin metnin anlamına katkısını kavrar.                                                                                                                                                                                                                                    S.172.7.ETK.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</si>
  <si>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S.172 8.VE 9.ETK.</t>
  </si>
  <si>
    <t>T.4.4.12.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S.173 10.ETK.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</si>
  <si>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S.174.11.ETK.</t>
  </si>
  <si>
    <t xml:space="preserve">KANLI KAVAK                                                                                                                                                                                                                                                                                                                                Metinleri türün özelliklerine uygun biçimde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</si>
  <si>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S.178 1.ETK.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</si>
  <si>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S.179 2. VE 3.ETK.</t>
  </si>
  <si>
    <t>T.4.3.27. Okuduğu metindeki kahramanların özelliklerini karşılaştırır.                                                                                                                                                                                                                                        S.179 4.VE 5.ETK.</t>
  </si>
  <si>
    <t>T.4.3.11. Deyim ve atasözlerinin metnin anlamına katkısını kavrar.                                                                                                                                                                                                                                               S.180 6.VE 7.ETK.</t>
  </si>
  <si>
    <t>T.4.3.31. Metinler arasında karşılaştırma yapar.                                                                                                                                                                                                                                                                          S.180 8.ETK.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</si>
  <si>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S.181 9.ETK.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</si>
  <si>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S.182 10.ETK..</t>
  </si>
  <si>
    <t xml:space="preserve">BİR FİNCAN KAHVE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
      </t>
  </si>
  <si>
    <t xml:space="preserve"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S.185 1.ETK.                                                                                                                                                                                                                                                                                                                               T.4.3.18. Okuduğu metinle ilgili soruları cevaplar.S.185 2.ETK.                </t>
  </si>
  <si>
    <t>T.4.3.16. Okuduğu metnin konusunu belirler. S.186 3.ETK.T.4.3.24. Hikâye edici ve bilgilendirici metinleri oluşturan ögeleri tanır.S.186 4.ETK.</t>
  </si>
  <si>
    <t xml:space="preserve">T.4.3.37. Okuduğu metindeki olaylara ilişkin düşüncelerini ifade eder.  S.186 5.ETK.T.4.3.11. Deyim ve atasözlerinin metnin anlamına katkısını kavrar. S.186 6.ETK.    </t>
  </si>
  <si>
    <t>T.4.2.4. Konuşma stratejilerini uygular.S.187 7.ETK.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</si>
  <si>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S.187 8.ETK</t>
  </si>
  <si>
    <t>Bir işin işlem basamaklarına ilişkin yönergeler yazar.                                                                                                                                                                                                                                                                S.187-188 9.ETK.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</si>
  <si>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S.189 10.ETK..</t>
  </si>
  <si>
    <t xml:space="preserve">ŞİİR ŞİİR TÜRKİYE
(DİNLEME /İZLEME METNİ)T.4.3.14. Görsellerden ve başlıktan hareketle okuyacağı metnin konusunu tahmin eder.S.190 1.ETK.T.4.1.12. Dinleme stratejilerini uygular S.190 2.ETK.
                                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</si>
  <si>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S.191 3.VE 4.ETK.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</si>
  <si>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S.191 5.ETK.</t>
  </si>
  <si>
    <t>T.4.1.7. Dinlediklerine/izlediklerine yönelik sorulara cevap verir.S.192 6.ETK.</t>
  </si>
  <si>
    <t>T.4.1.6. Dinlediklerinin/izlediklerinin ana fikrini/ana duygusunu belirler.                                                                                                                                                                                                                                           S.192 7.,8. VE 9.ETK.</t>
  </si>
  <si>
    <t>T.4.4.12.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S.193 10.VE 11.ETK.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</si>
  <si>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S.193 12.ETK.</t>
  </si>
  <si>
    <t>OĞUZ KAĞAN DESTANI
(SERBEST OKUMA METNİ)</t>
  </si>
  <si>
    <t xml:space="preserve">GİZEMLİ CANLILAR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                       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</si>
  <si>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S.203 1.ETK.</t>
  </si>
  <si>
    <t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S.204 2.ETK.    </t>
  </si>
  <si>
    <t>T.4.3.16. Okuduğu metnin konusunu belirler. S.204 3. VE 4.ETK.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</si>
  <si>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S.205 5.ETK</t>
  </si>
  <si>
    <t>T.4.3.13. Görsellerle ilgili soruları cevaplar.S.206 6.VE 7.ETK.</t>
  </si>
  <si>
    <t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4.3.33. Medya metinlerini değerlendirir.                                                                                                                                                                                                                                                                                                      S.208 8.VE 9.ETK.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</si>
  <si>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S.209 10.ETK..</t>
  </si>
  <si>
    <t>İLK GÜREŞÇİMİZ KOCA YUSUF VE BAŞARISININ SIRRI T.4.3.14. Görsellerden ve başlıktan hareketle okuyacağı metnin konusunu tahmin eder.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</si>
  <si>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S.211 1.ETK.</t>
  </si>
  <si>
    <t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S.211 2.ETK.    </t>
  </si>
  <si>
    <t>T.4.3.17. Metnin ana fikri/ana duygusunu belirler.S.212 4.ETK. T.4.3.28. Okudukları ile ilgili çıkarımlar yapar.S.212 5.ETK.</t>
  </si>
  <si>
    <t>T4.2.5. Sınıf içindeki tartışma ve konuşmalara katılır.S.212 6.ETK</t>
  </si>
  <si>
    <t xml:space="preserve">.T.4.3.30. Metindeki renkli, altı çizili, koyu ifadelerin önemli noktaları vurguladığını kavrar.S.212 7.ETK.      </t>
  </si>
  <si>
    <t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S.213 8.ETK</t>
  </si>
  <si>
    <t>T.4.4.21. Yazma stratejilerini uygular. S.213 9.ETK.</t>
  </si>
  <si>
    <t xml:space="preserve">ŞİFA NİYETİNE                                                                                                                                                                                                                                                                                                                                   T.4.3.4. Metinleri türün özelliklerine uygun biçimde okur.
     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</si>
  <si>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S.215 1.ETK.</t>
  </si>
  <si>
    <t xml:space="preserve"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S.215 2.ETK.    </t>
  </si>
  <si>
    <t>T.4.3.16. Okuduğu metnin konusunu belirler.S.216 3.ETK. T.4.3.28. Okudukları ile ilgili çıkarımlar yapar.S.216 4.ETK.</t>
  </si>
  <si>
    <t>T4.2.5. Sınıf içindeki tartışma ve konuşmalara katılır.                                                                                                                                                                                                                                                                    S.216 5.VE 6 .ETK.</t>
  </si>
  <si>
    <t>T.4.3.21. Okuduğu metnin içeriğine uygun başlık belirler.                                                                                                                                                                                                                                                                    S.217 7.ETK.</t>
  </si>
  <si>
    <t>T.4.4.18. Yazılarında bağlaçları kuralına uygun kullanır.                                                                                                                                                                                                                                                            S.217 8.ETK.</t>
  </si>
  <si>
    <t>T.4.3.13. Görsellerle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S.218 9.VE 10 .ETK.</t>
  </si>
  <si>
    <t xml:space="preserve">BİR İLAÇ MASALI 
 (DİNLEME /İZLEME METNİ)
  Görsellerden ve başlıktan hareketle okuyacağı metnin konusunu tahmin eder S.219 1.ETK.
</t>
  </si>
  <si>
    <t>T.4.1.7.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S.220 2.ETK.</t>
  </si>
  <si>
    <t>T.4.1.4. Dinlediklerinde/izlediklerinde geçen, bilmediği kelimelerin anlamını tahmin eder.                                                                                                                                                                                                       S.220 3.ETK.</t>
  </si>
  <si>
    <t>T.4.1.7. Dinlediklerine/izlediklerine yönelik sorulara cevap verir.S.221 4.ETK.</t>
  </si>
  <si>
    <t>T.4.1.3. Dinlediği/izlediği metni ana hatlarıyla anlatır.S.221 5.ETK.</t>
  </si>
  <si>
    <t>T.4.1.10. Dinlediği/izlediği hikâye edici metinleri canlandırır.                                                                                                                                                                                                                                                       S.221 6.ETK.</t>
  </si>
  <si>
    <t>T.4.1.6. Dinlediklerinin/izlediklerinin ana fikrini/ana duygusunu belirler.                                                                                                                                                                                                                                       S.221 7.ETK.</t>
  </si>
  <si>
    <t>T.4.1.9. Dinledikleriyle/izledikleriyle ilgili görüşlerini ifade eder.                                                                                                                                                                                                                                                     S.221 8.ETK.</t>
  </si>
  <si>
    <t xml:space="preserve">BİR İLAÇ MASALI 
 (DİNLEME /İZLEME METNİ)
T.4.4.9. Formları yönergelerine uygun doldurur.S.222 9.ETK.    
</t>
  </si>
  <si>
    <t>T.4.4.11. Yazdıklarını düzenler.                                                                                                                                                                                                                                                                                                    S.223 10. VE 11.ETK.</t>
  </si>
  <si>
    <t>T.4.4.21.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S.224 12 .ETK.</t>
  </si>
  <si>
    <t xml:space="preserve"> MEZGİT MEHMET
    (SERBEST OKUMA METNİ)</t>
  </si>
  <si>
    <t xml:space="preserve">NEDİR BU SANAT?                                                                                                                                                                                                                                                                                                                     T.4.3.6 Okuma stratejilerini uygular.                                                </t>
  </si>
  <si>
    <t xml:space="preserve">T.4.3.35. Bilgi kaynaklarını etkili bir şekilde kullanır.                                                                                                                                                                                                                                                                 S.234 1.ETK.  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</si>
  <si>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S.234 2.ETK.</t>
  </si>
  <si>
    <t>T.4.3.16. Okuduğu metnin konusunu belirler.S.234 3.VE 4.ETK.</t>
  </si>
  <si>
    <t xml:space="preserve"> T.4.3.28. Okudukları ile ilgili çıkarımlar yapar.S.235 5.ETK.</t>
  </si>
  <si>
    <t>T.4.3.13. Görsellerle ilgili soruları cevaplar.S.235 6.ETK.</t>
  </si>
  <si>
    <t>T.4.4.10. Büyük harfleri ve noktalama işaretlerini uygun yerlerde kullanır                                                                                                                                                                                                                                       S.236 7.VE 8.ETK.</t>
  </si>
  <si>
    <t>a) Olayların oluş sırasına göre yazılmasının gerekliliği hatırlatılır.                                                                                                                                                                                                                                                 S.237 9.VE 10 .ETK.</t>
  </si>
  <si>
    <t xml:space="preserve">EL SANATLARINI YAŞATALIM                                                                                                                                                                                                                                                                              T.4.3.19. Metinle ilgili sorular sorar. S.238-242 1.VE 4.ETK.                                         </t>
  </si>
  <si>
    <t xml:space="preserve">T.4.3.35. Bilgi kaynaklarını etkili bir şekilde kullanır.                                                                                                                                                                                                                                                                 S.241 2.ETK.  </t>
  </si>
  <si>
    <t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S.241 3.ETK.</t>
  </si>
  <si>
    <t>T.4.3.16. Okuduğu metnin konusunu belirler.S.242 5.ETK.</t>
  </si>
  <si>
    <t>T4.2.5. Sınıf içindeki tartışma ve konuşmalara katılır.S.242 6.ETK.</t>
  </si>
  <si>
    <t>T.4.4.11. Yazdıklarını düzenler.                                                                                                                                                                                                                                                                                                  S.242 7.ETK.</t>
  </si>
  <si>
    <t>T.4.3.32. Kısa ve basit dijital metinlerdeki mesajı kavrar.S.243 8.ETK.                                                                                                                                                                                                                                  T.4.4.1. Şiir yazar.S.243 9.ETK.</t>
  </si>
  <si>
    <t>T.4.4.20. Harflerin yapısal özelliklerine uygun metin yazar.                                             S.244 10.ETK.</t>
  </si>
  <si>
    <t xml:space="preserve">ARAS’IN ÖZDEMİR ASAFLA TANIŞMASI                                                                                                                                                                                                                                                                                    T.4.3.1. Noktalama işaretlerine dikkat ederek sesli ve sessiz okur.                                     </t>
  </si>
  <si>
    <t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S.247 1.ETK.</t>
  </si>
  <si>
    <t>T.4.3.18. Okuduğu metinle ilgili soruları cevaplar.S.247 2.ETK.</t>
  </si>
  <si>
    <t>T.4.3.16. Okuduğu metnin konusunu belirler.S.248 3.VE 4.ETK.</t>
  </si>
  <si>
    <t>T.4.3.13. Görsellerle ilgili soruları cevaplar. S.248 5.ETK.</t>
  </si>
  <si>
    <t>T.4.2.1.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S.249 6.ETK.                                                                                                                                                                                                                                                                                                                                  T.4.3.10. Okuduğu metindeki gerçek, mecaz ve terim anlamlı sözcükleri belirler.S.249 7.ETK.</t>
  </si>
  <si>
    <t>T.4.3.7. Kelimelerin zıt/eş anlamlılarını bulur.S.249 8.VE 9.ETK.</t>
  </si>
  <si>
    <t>T.4.4.21. Yazma stratejilerini uygular. S.250 10.ETK.</t>
  </si>
  <si>
    <t xml:space="preserve">RESİMDEKİ KUŞLAR 
(DİNLEME /İZLEME METNİ)
T.4.1.7. Dinlediklerine/izlediklerine yönelik sorulara cevap verir.S.252 1.ETK.
</t>
  </si>
  <si>
    <t>T.4.1.4. Dinlediklerinde/izlediklerinde geçen, bilmediği kelimelerin anlamını tahmin eder.S.253 2.ETK.</t>
  </si>
  <si>
    <t>T.4.1.7. Dinlediklerine/izlediklerine yönelik sorulara cevap verir.S.253 3.ETK.</t>
  </si>
  <si>
    <t>T.4.1.8. Dinlediklerine/izlediklerine farklı başlıklar önerir.S.254 4.ETK.T.4.1.6. Dinlediklerinin/izlediklerinin ana fikrini/ana duygusunu belirler.S.254 5.ETK.</t>
  </si>
  <si>
    <t>T.4.4.15. İmza atar.S.254 6.ETK.</t>
  </si>
  <si>
    <t>T.4.3.29. Görsellerle okuduğu metnin içeriğini ilişkilendirir.S.255 7.ETK.</t>
  </si>
  <si>
    <t>T.4.3.11. Deyim ve atasözlerinin metnin anlamına katkısını kavrar. S.256 8.ETK.</t>
  </si>
  <si>
    <t>T.4.3.13. Görsellerle ilgili soruları cevaplar.S.256 9.ETK.</t>
  </si>
  <si>
    <t xml:space="preserve">RESİMDEKİ KUŞLAR 
(DİNLEME /İZLEME METNİ)T.4.4.20. Harflerin yapısal özelliklerine uygun metin yazar.  S.257 10.ETK.      </t>
  </si>
  <si>
    <t xml:space="preserve">BAHAR NEŞESİ 
(SERBEST OKUMA METNİ)
</t>
  </si>
  <si>
    <t>GENEL TEKRAR</t>
  </si>
  <si>
    <t xml:space="preserve">M.4.1.1.1. 4, 5 ve 6 basamaklı doğal sayıları okur ve yazar. </t>
  </si>
  <si>
    <t xml:space="preserve">M.4.1.1.2. 10 000’e kadar (10 000 dâhil) yüzer ve biner sayar. </t>
  </si>
  <si>
    <t xml:space="preserve">M.4.1.1.3. 4, 5 ve 6 basamaklı doğal sayıların bölüklerini ve basamaklarını, basamaklarındaki rakamların basamak değerlerini belirler ve çözümler. </t>
  </si>
  <si>
    <t>M.4.1.1.4. Doğal sayıları en yakın onluğa veya yüzlüğe yuvarlar.</t>
  </si>
  <si>
    <t>M.4.1.1.5. En çok altı basamaklı doğal sayıları büyük/küçük sembolü kullanarak sıralar.</t>
  </si>
  <si>
    <t xml:space="preserve">M.4.1.1.5. En çok altı basamaklı doğal sayıları büyük/küçük sembolü kullanarak sıralar.. </t>
  </si>
  <si>
    <t xml:space="preserve">M.4.1.1.6. Belli bir kurala göre artan veya azalan sayı örüntüleri oluşturur ve kuralını açıklar. </t>
  </si>
  <si>
    <t xml:space="preserve">M.4.1.1.6. Belli bir kurala göre artan veya azalan sayı örüntüleri oluşturur ve kuralını açıklar.  </t>
  </si>
  <si>
    <t>M.4.1.2.1. En çok dört basamaklı doğal sayılarla toplama işlemini yapar. 2 saat</t>
  </si>
  <si>
    <t>M.4.1.2.1. En çok dört basamaklı doğal sayılarla toplama işlemini yapar</t>
  </si>
  <si>
    <t>M.4.1.3.1. En çok dört basamaklı doğal sayılarla çıkarma işlemini yapar.</t>
  </si>
  <si>
    <t>M.4.1.3.2. Üç basamaklı doğal sayılardan 10’un katı olan iki basamaklı doğal sayıları ve 100’ün katı olan üç basamaklı doğal sayıları zihinden çıkarır.</t>
  </si>
  <si>
    <t>M.4.1.2.2.İki doğal sayının toplamını tahmin eder ve tahminini işlem sonucu ile karşılaştırır.</t>
  </si>
  <si>
    <t>M.4.1.2.2.İki doğal sayının toplamını tahmin eder ve tahminini işlem sonucu ile karşılaştırır</t>
  </si>
  <si>
    <t>M.4.1.2.3. En çok dört basamaklı doğal sayıları 100’ün katlarıyla zihinden toplar.</t>
  </si>
  <si>
    <t xml:space="preserve">M.4.1.2.3. En çok dört basamaklı doğal sayıları 100’ün katlarıyla zihinden toplar. 1 saat </t>
  </si>
  <si>
    <t>M.4.1.2.4. Doğal sayılarla toplama işlemini gerektiren problemleri çözer.</t>
  </si>
  <si>
    <t>M.4.1.3.3. Doğal sayılarla yapılan çıkarma işleminin sonucunu tahmin eder, tahminini işlem sonucuyla karşılaştırır.</t>
  </si>
  <si>
    <t>M.4.1.3.4. Doğal sayılarla toplama ve çıkarma işlemini gerektiren problemleri çözer.</t>
  </si>
  <si>
    <t xml:space="preserve">M.4.1.4.1 Üç basamaklı doğal sayılarla iki basamaklı doğal sayıları çarpar. </t>
  </si>
  <si>
    <t>M.4.1.4.2. Üç doğal sayı ile yapılan çarpma işleminde sayıların birbirleriyle çarpılma sırasının değişmesinin, sonucu değiştirmediğini gösterir.</t>
  </si>
  <si>
    <t xml:space="preserve">M.4.1.4.3. En çok üç basamaklı doğal sayıları 10, 100 ve 1000’in en çok dokuz katı olan doğal sayılarla; en çok iki basamaklı doğal sayıları 5, 25 ve 50 ile kısa yoldan çarpar. </t>
  </si>
  <si>
    <t>M.4.1.4.3. En çok üç basamaklı doğal sayıları 10, 100 ve 1000’in en çok dokuz katı olan doğal sayılarla; en çok iki basamaklı doğal sayıları 5, 25 ve 50 ile kısa yoldan çarpar</t>
  </si>
  <si>
    <t>M.4.1.4.4. En çok üç basamaklı doğal sayıları 10, 100 ve 1000 ile zihinden çarpar.</t>
  </si>
  <si>
    <t xml:space="preserve">M.4.1.4.5. En çok iki basamaklı bir doğal sayı ile bir basamaklı bir doğal sayının çarpımını tahmin eder ve tahminini işlem sonucu ile karşılaştırır. </t>
  </si>
  <si>
    <t>M.4.1.4.6. Doğal sayılarla çarpma işlemini gerektiren problemleri çözer</t>
  </si>
  <si>
    <t>M.4.1.5.1. Üç basamaklı doğal sayıları en çok iki basamaklı doğal sayılara böler.</t>
  </si>
  <si>
    <t xml:space="preserve">M.4.1.5.1. Üç basamaklı doğal sayıları en çok iki basamaklı doğal sayılara böler. </t>
  </si>
  <si>
    <t>M.4.1.5.2. En çok dört basamaklı bir sayıyı bir basamaklı bir sayıya böler.</t>
  </si>
  <si>
    <t xml:space="preserve">M.4.1.5.3. Son üç basamağı sıfır olan en çok beş basamaklı doğal sayıları 10, 100 ve 1000’e zihinden böler. </t>
  </si>
  <si>
    <t>M.4.1.5.4. Bir bölme işleminin sonucunu tahmin eder ve tahminini işlem sonucu ile karşılaştırır.</t>
  </si>
  <si>
    <t xml:space="preserve">M.4.1.5.5. Çarpma ve bölme arasındaki ilişkiyi fark eder. </t>
  </si>
  <si>
    <t xml:space="preserve">M.4.1.5.6. Doğal sayılarla en az bir bölme işlemi gerektiren problemleri çözer. </t>
  </si>
  <si>
    <t>M.4.1.5.7. Aralarında eşitlik durumu olan iki matematiksel ifadeden birinde verilmeyen değeri belirler ve eşitliğin sağlandığını açıklar.</t>
  </si>
  <si>
    <t xml:space="preserve">M.4.1.5.7. Aralarında eşitlik durumu olan iki matematiksel ifadeden birinde verilmeyen değeri belirler ve eşitliğin sağlandığını açıklar. </t>
  </si>
  <si>
    <t xml:space="preserve">M.4.1.5.8. Aralarında eşitlik durumu olmayan iki matematiksel ifadenin eşit olması için yapılması gereken işlemleri açıklar. </t>
  </si>
  <si>
    <t>M.4.1.6.1. Basit, bileşik ve tam sayılı kesri tanır ve modellerle gösterir.</t>
  </si>
  <si>
    <t xml:space="preserve">M.4.1.6.2. Birim kesirleri karşılaştırır ve sıralar. </t>
  </si>
  <si>
    <t xml:space="preserve">M.4.1.6.3. Birçokluğun belirtilen bir basit kesir kadarını belirler. </t>
  </si>
  <si>
    <t>M.4.1.6.4. Paydaları eşit olan en çok üç kesri karşılaştırır.</t>
  </si>
  <si>
    <t xml:space="preserve">M.4.1.6.4. Paydaları eşit olan en çok üç kesri karşılaştırır. </t>
  </si>
  <si>
    <t>M.4.1.7.1. Paydaları eşit kesirlerle toplama ve çıkarma işlemi yapar.</t>
  </si>
  <si>
    <t>M.4.1.7.2. Kesirlerle toplama ve çıkarma işlemlerini gerektiren problemleri çözer.</t>
  </si>
  <si>
    <t>M.4.3.4.1. Zaman ölçme birimleri arasındaki ilişkiyi açıklar</t>
  </si>
  <si>
    <t>M.4.3.4.2. Zaman ölçme birimlerinin kullanıldığı problemleri çözer.</t>
  </si>
  <si>
    <t xml:space="preserve">M.4.3.4.2. Zaman ölçme birimlerinin kullanıldığı problemleri çözer. </t>
  </si>
  <si>
    <t xml:space="preserve">M.4.4.1.1. Sütun grafiğini inceler, grafik üzerinde yorum ve tahminler yapar. </t>
  </si>
  <si>
    <t>M.4.4.1.2. Sütun grafiğini oluşturur.</t>
  </si>
  <si>
    <t>M.4.4.1.3. Elde ettiği veriyi sunmak amacıyla farklı gösterimler kullanır.</t>
  </si>
  <si>
    <t xml:space="preserve">M.4.2.1.1. Üçgen, kare ve dikdörtgenin kenarlarını ve köşelerini isimlendirir. </t>
  </si>
  <si>
    <t xml:space="preserve">M.4.2.1.2. Kare ve dikdörtgenin kenar özelliklerini belirler. </t>
  </si>
  <si>
    <t>M.4.2.1.3. Üçgenleri kenar uzunluklarına göre sınırlandırır.</t>
  </si>
  <si>
    <t xml:space="preserve">M.4.2.1.4. Açınımı verilen küpü oluşturur. </t>
  </si>
  <si>
    <t>M.4.2.1.5.İzometrik ya da kareli kâğıda eş küplerle çizilmiş olarak verilen modellere uygun basit yapılar oluşturur</t>
  </si>
  <si>
    <t xml:space="preserve">M.4.2.3.1. Düzlemi tanır ve örneklendirir. </t>
  </si>
  <si>
    <t xml:space="preserve">M.4.2.3.2. Açıyı oluşturan ışınları ve köşeyi belirler, açıyı isimlendirir ve sembolle gösterir. </t>
  </si>
  <si>
    <t>M.4.2.3.3. Açıları, standart olmayan birimlerle ölçer ve standart ölçme birimlerinin gerekliliğini açıklar.</t>
  </si>
  <si>
    <t>M.4.2.3.4. Açıları standart açı ölçme araçlarıyla ölçerek dar, dik, geniş ve doğru açı olarak belirler.</t>
  </si>
  <si>
    <t>M.4.2.3.5. Standart açı ölçme araçları kullanarak ölçüsü verilen açıyı oluşturur.</t>
  </si>
  <si>
    <t xml:space="preserve">M.4.2.2.1. Ayna simetrisini, geometrik şekiller ve modeller üzerinde açıklayarak simetri doğrusunu çizer. </t>
  </si>
  <si>
    <t>M.4.2.2.2. Verilen şeklin doğruya göre simetriğini çizer.</t>
  </si>
  <si>
    <t xml:space="preserve">M.4.3.1.1. Standart uzunluk ölçme birimlerinden milimetrenin kullanım alanlarını belirtir. </t>
  </si>
  <si>
    <t>M.4.3.1.2. Uzunluk ölçme birimleri arasındaki ilişkileri açıklar ve birbiri cinsinden yazar.</t>
  </si>
  <si>
    <t>M.4.3.1.3. Doğrudan ölçebileceği bir uzunluğu en uygun uzunluk ölçme birimiyle tahmin eder ve tahminini ölçme yaparak kontrol eder.</t>
  </si>
  <si>
    <t>M.4.3.1.4. Uzunluk ölçme birimlerinin kullanıldığı en çok üç işlem gerektiren problemleri çözer.</t>
  </si>
  <si>
    <t>M.4.3.2.1. Kare ve dikdörtgenin çevre uzunlukları ile kenar uzunlukları arasındaki ilişkiyi açıklar.</t>
  </si>
  <si>
    <t>M.4.3.2.2. Aynı çevre uzunluğuna sahip farklı geometrik şekiller oluşturur.</t>
  </si>
  <si>
    <t>M.4.3.2.3. Şekillerin çevre uzunluklarını hesaplamayla ilgili problemleri çözer.</t>
  </si>
  <si>
    <t xml:space="preserve">M.4.3.3.1. Şekillerin alanlarının, bu alanı kaplayan birim karelerin sayısı olduğunu belirler. </t>
  </si>
  <si>
    <t>M.4.3.3.2. Kare ve dikdörtgenin alanını toplama ve çarpma işlemleri ile ilişkilendirir.</t>
  </si>
  <si>
    <t xml:space="preserve">M.4.3.5.1. Yarım ve çeyrek kilogramı gram cinsinden ifade eder. </t>
  </si>
  <si>
    <t>M.4.3.5.2. Kilogram ve gramı kütle ölçerken birlikte kullanır</t>
  </si>
  <si>
    <t>M.4.3.5.3. Ton ve miligramın kullanıldığı yerleri belirler.</t>
  </si>
  <si>
    <t>M.4.3.5.4. Ton-kilogram, kilogram-gram, gram-miligram arasındaki ilişkiyi açıklar ve birbirine dönüştürür.</t>
  </si>
  <si>
    <t>M.4.3.5.5. Ton, kilogram, gram ve miligram ile ilgili problemleri çözer.</t>
  </si>
  <si>
    <t>M.4.3.6.1. Mililitrenin kullanıldığı yerleri açıklar.</t>
  </si>
  <si>
    <t>M.4.3.6.2. Litre ve mililitre arasındaki ilişkiyi açıklar ve birbirine dönüştürür</t>
  </si>
  <si>
    <t>M.4.3.6.3. Litre ve mililitreyi miktar belirtmek için bir arada kullanır.</t>
  </si>
  <si>
    <t>M.4.3.6.4. Bir kaptaki sıvının miktarını, litre ve mililitre birimleriyle tahmin eder ve ölçme yaparak tahminini kontrol eder.</t>
  </si>
  <si>
    <t xml:space="preserve">M.4.3.6.4. Bir kaptaki sıvının miktarını, litre ve mililitre birimleriyle tahmin eder ve ölçme yaparak tahminini kontrol eder.
</t>
  </si>
  <si>
    <t xml:space="preserve"> M.4.3.6.4. Bir kaptaki sıvının miktarını, litre ve mililitre birimleriyle tahmin eder ve ölçme yaparak tahminini kontrol eder.
</t>
  </si>
  <si>
    <t xml:space="preserve"> M.4.3.6.5. Litre ve mililitre ile ilgili problemleri çözer.
</t>
  </si>
  <si>
    <t>4.1.1.1. Yer kabuğunun kara tabakasının kayaçlardan oluştuğunu belirtir.</t>
  </si>
  <si>
    <t>4.1.1.2. Kayaçlarla madenleri ilişkilendirir ve kayaçların ham madde olarak önemini tartışır.</t>
  </si>
  <si>
    <t>4.1.1.3. Fosillerin oluşumunu açıklar.</t>
  </si>
  <si>
    <t>4.1.2.1. Dünya’nın dönme ve dolanma hareketleri arasındaki farkı açıklar.</t>
  </si>
  <si>
    <t>F.4.1.2.2. Dünya’nın hareketleri sonucu gerçekleşen olayları açıklar.</t>
  </si>
  <si>
    <t>F.4.2.1.1. Canlı yaşamı ve besin içerikleri arasındaki ilişkiyi açıklar</t>
  </si>
  <si>
    <t>F.4.2.1.2. Su ve minerallerin bütün besinlerde bulunduğu çıkarımını yapar.</t>
  </si>
  <si>
    <t>F.4.2.1.3. Sağlıklı bir yaşam için besinlerin tazeliğinin ve doğallığının önemini, araştırma verilerine dayalı olarak tartışır</t>
  </si>
  <si>
    <t>F.4.2.1.4. İnsan sağlığı ile dengeli beslenmeyi ilişkilendirir</t>
  </si>
  <si>
    <t>F.4.2.1.5. Alkol ve sigara kullanımının insan sağlığına olan olumsuz etkilerinin farkına varır.</t>
  </si>
  <si>
    <t>F.4.2.1.6. Yakın çevresinde sigara kullanımını azaltmaya yönelik sorumluluk üstlenir.</t>
  </si>
  <si>
    <t>F.4.3.1.1. Kuvvetin, cisimlere hareket kazandırmasına ve cisimlerin şekillerini değiştirmesine yönelik deneyler yapar.</t>
  </si>
  <si>
    <t>4.3.2.1. Mıknatısı tanır ve kutupları olduğunu keşfeder.</t>
  </si>
  <si>
    <t>4.3.2.2. Mıknatısın etki ettiği maddeleri deney yaparak keşfeder.</t>
  </si>
  <si>
    <t xml:space="preserve">4.3.2.3. Mıknatısların günlük yaşamdaki kullanım alanlarına örnekler verir. </t>
  </si>
  <si>
    <t>4.3.2.4. Mıknatısların yeni kullanım alanları konusunda fikirlerini açıklar.</t>
  </si>
  <si>
    <t>4.4.1.1. Beş duyu organını kullanarak maddeyi niteleyen temel özellikleri açıklar.</t>
  </si>
  <si>
    <t>4.4.2.1. Farklı maddelerin kütle ve hacimlerini ölçerek karşılaştırır</t>
  </si>
  <si>
    <t>4.4.2.2. Ölçülebilir özelliklerini kullanarak maddeyi tanımlar.</t>
  </si>
  <si>
    <t>F.4.4.3.1. Maddelerin hâllerine ait temel özellikleri karşılaştırır</t>
  </si>
  <si>
    <t>4.4.3.2. Aynı maddenin farklı hâllerine örnekler verir.</t>
  </si>
  <si>
    <t>4.4.4.1. Maddelerin ısınıp soğumasına yönelik deneyler tasarlar.</t>
  </si>
  <si>
    <t>4.4.4.1. Maddelerin ısınıp soğumasına yönelik deneyler tasarlar</t>
  </si>
  <si>
    <t>4.4.4.2. Maddelerin ısı etkisiyle hâl değiştirebileceğine yönelik deney tasarlar.</t>
  </si>
  <si>
    <t>4.4.5.1. Günlük yaşamında sıklıkla kullandığı maddeleri saf madde ve karışım şeklinde sınıflandırarak aralarındaki farkları açıklar.</t>
  </si>
  <si>
    <t>4.4.5.2. Günlük yaşamda karşılaştığı karışımların ayrılmasında kullanılabilecek yöntemlerden uygun olanı seçer.</t>
  </si>
  <si>
    <t>4.4.5.3. Karışımların ayrılmasını, ülke ekonomisine katkısı ve kaynakların etkili kullanımı bakımından tartışır</t>
  </si>
  <si>
    <t>4.5.1.1. Geçmişte ve günümüzde kullanılan aydınlatma araçlarını karşılaştırır</t>
  </si>
  <si>
    <t>4.5.1.2. Gelecekte kullanılabilecek aydınlatma araçlarına yönelik tasarım yapar.</t>
  </si>
  <si>
    <t>4.5.2.1. Uygun aydınlatma hakkında araştırma yapar.</t>
  </si>
  <si>
    <t>4.5.2.2. Aydınlatma araçlarının tasarruflu kullanımının aile ve ülke ekonomisi bakımından önemini tartışır.</t>
  </si>
  <si>
    <t xml:space="preserve">4.5.3.1. Işık kirliliğinin nedenlerini sorgular. </t>
  </si>
  <si>
    <t>4.5.3.2. Işık kirliliğinin, doğal hayata ve gök cisimlerinin gözlenmesine olan olumsuz etkilerini açıklar.</t>
  </si>
  <si>
    <t>4.5.3.3. Işık kirliliğini azaltmaya yönelik çözümler üretir.</t>
  </si>
  <si>
    <t>4.5.4.1. Geçmişte ve günümüzde kullanılan ses teknolojilerini karşılaştırır.</t>
  </si>
  <si>
    <t>4.5.4.2. Şiddetli sese sahip teknolojik araçların olumlu ve olumsuz etkilerini araştırır.</t>
  </si>
  <si>
    <t>4.5.5.1. Ses kirliliğinin nedenlerini sorgular.</t>
  </si>
  <si>
    <t>4.5.5.2. Ses kirliliğinin insan sağlığı ve çevre üzerindeki olumsuz etkilerini açıklar.</t>
  </si>
  <si>
    <t>4.5.5.3. Ses kirliliğini azaltmaya yönelik çözümler üretir.</t>
  </si>
  <si>
    <t>4.6.1.1. Kaynakların kullanımında tasarruflu davranmaya özen gösterir.</t>
  </si>
  <si>
    <t>4.6.1.2. Yaşam için gerekli olan kaynakların ve geri dönüşümün önemini fark eder.</t>
  </si>
  <si>
    <t xml:space="preserve">4.7.1.1. Basit elektrik devresini oluşturan devre elemanlarını işlevleri ile tanır </t>
  </si>
  <si>
    <t>4.7.1.2. Çalışan bir elektrik devresi kurar.</t>
  </si>
  <si>
    <t>4.7.1.3. Evde ve okuldaki elektrik düğmelerinin ve kabloların birer devre elemanı olduğunu bilir.</t>
  </si>
  <si>
    <t>Genel değerlendirme</t>
  </si>
  <si>
    <t>Öğrencilerin yıl içerisinde ortaya çıkardıkları ürünü sunmaları beklenir.</t>
  </si>
  <si>
    <t>RAMAZAN BAYRAMI</t>
  </si>
  <si>
    <t>4.1.1. Resmî kimlik belgesini inceleyerek kişisel kimliğine ilişkin çıkarımlarda bulunur.</t>
  </si>
  <si>
    <t>4.1.2. Yaşamına ilişkin belli başlı olayları kronolojik sıraya koyar.</t>
  </si>
  <si>
    <t>4.1.3. Bireysel ilgi, ihtiyaç ve yeteneklerini tanır.</t>
  </si>
  <si>
    <t>4.1.4. Kendisini farklı özelliklere sahip diğer bireylerin yerine koyar.</t>
  </si>
  <si>
    <t>4.1.5. Diğer bireylerin farklı özelliklerini saygı ile karşılar. TEMA SONU DEĞERLENDİRME ÇALIŞMALARI</t>
  </si>
  <si>
    <t>4.2.1. Sözlü, yazılı, görsel kaynaklar ve nesnelerden yararlanarak ailesinin geçmişine dair soyağacı oluşturur.</t>
  </si>
  <si>
    <t>4.2.2. Ailesi ve çevresindeki millî kültürü yansıtan ögeleri araştırarak örnekler verir.</t>
  </si>
  <si>
    <t>4.2.3. Geleneksel çocuk oyunlarını değişim ve süreklilik açısından günümüzdeki oyunlarla karşılaştırır.</t>
  </si>
  <si>
    <t>4.2.4. Millî Mücadele kahramanlarının hayatlarından hareketle Millî Mücadele’nin önemini kavrar.</t>
  </si>
  <si>
    <t>4.2.4. Millî Mücadele kahramanlarının hayatlarından hareketle Millî Mücadele’nin önemini kavrar</t>
  </si>
  <si>
    <t>4.3.1. Çevresindeki herhangi bir yerin konumu ile ilgili çıkarımlarda bulunur.</t>
  </si>
  <si>
    <t>4.3.2. Günlük yaşamında kullandığı mekânların krokisini çizer.</t>
  </si>
  <si>
    <t xml:space="preserve">4.3.3. Yaşadığı çevredeki doğal ve beşerî unsurları ayırt eder. </t>
  </si>
  <si>
    <t>4.3.4. Çevresinde meydana gelen hava olaylarını gözlemleyerek bulgularını resimli grafiklere aktarır.</t>
  </si>
  <si>
    <t>4.3.5. Yaşadığı yerin coğrafi özellikleri ile ilgili çıkarımlarda bulunur.</t>
  </si>
  <si>
    <t>4.3.6. Doğal afetlere yönelik gerekli hazırlıkları yapar.</t>
  </si>
  <si>
    <t>4.4.1. Çevresindeki teknolojik ürünleri, kullanım alanlarına göre sınıflandırır.</t>
  </si>
  <si>
    <t>4.4.2. Kullandığı teknolojik ürünlerin mucitlerini ve bu ürünlerin zaman içerisindeki gelişimini araştırır.</t>
  </si>
  <si>
    <t>4.4.3. Teknolojik ürünlerin geçmişteki ve bugünkü kullanımlarını karşılaştırır.</t>
  </si>
  <si>
    <t>4.4.4. Çevresindeki ihtiyaçlardan yola çıkarak kendine özgü ürünler tasarlamaya yönelik fikirler geliştirir.</t>
  </si>
  <si>
    <t>4.4.5. Teknolojik ürünleri kendisine, başkalarına ve doğaya zarar vermeden kullanır.</t>
  </si>
  <si>
    <t>4.5.1. İstek ve ihtiyaçlarını ayırt ederek ikisi arasında bilinçli seçimler yapar.</t>
  </si>
  <si>
    <t>4.5.2. Ailesi ve yakın çevresindeki başlıca ekonomik faaliyetleri tanır.</t>
  </si>
  <si>
    <t>4.5.3. Sorumluluk sahibi bir birey olarak bilinçli tüketici davranışları sergiler.</t>
  </si>
  <si>
    <t>4.5.4. Kendine ait örnek bir bütçe oluşturur.</t>
  </si>
  <si>
    <t>4.5.5. Çevresindeki kaynakları israf etmeden kullanır</t>
  </si>
  <si>
    <t>4.6.1. Çocuk olarak haklarının farkına varır.</t>
  </si>
  <si>
    <t>4.6.2. Aile ve okul yaşamındaki söz ve eylemlerinin sorumluluğunu alır.</t>
  </si>
  <si>
    <t>4.6.3. Okul yaşamında gerekli gördüğü eğitsel sosyal etkinlikleri önerir.</t>
  </si>
  <si>
    <t>4.6.4. Ülkesinin bağımsızlığı ile bireysel özgürlüğü arasındaki ilişkiyi açıklar.</t>
  </si>
  <si>
    <t>4.7.1. Dünya üzerindeki çeşitli ülkeleri tanıtır.</t>
  </si>
  <si>
    <t>4.7.2. Türkiye’nin komşuları ve diğer Türk Cumhuriyetleri ile olan ilişkilerini kavrar.</t>
  </si>
  <si>
    <t xml:space="preserve">4.7.3. Farklı ülkelere ait kültürel unsurlarla ülkemizin sahip olduğu kültürel unsurları karşılaştırır </t>
  </si>
  <si>
    <t>4.7.3. Farklı ülkelere ait kültürel unsurlarla ülkemizin sahip olduğu kültürel unsurları karşılaştırır .</t>
  </si>
  <si>
    <t>4.7.4. Farklı kültürlere saygı gösterir.</t>
  </si>
  <si>
    <t>4.1.1.Görsel sanat çalışmasını oluştururken biçimlendirme basamaklarını kullanır.</t>
  </si>
  <si>
    <t>4.1.2.Edindiği bilgi ve tecrübelerini görsel sanat çalışmasında gösterir.</t>
  </si>
  <si>
    <t>4.1.3.Görsel sanat çalışmasını oluştururken hayal gücünü kullanır.</t>
  </si>
  <si>
    <t>4.1.4.Deneyimlerini farklı fikirler, sanat formları ve kültürel temalarla ilişkilendirerek görsel sanat çalışması oluşturur.</t>
  </si>
  <si>
    <t>4.1.5.Görsel sanat çalışmasında kompozisyon birliğini oluşturmak için seçimler yapar.</t>
  </si>
  <si>
    <t>4.1.6.İki boyutlu yüzey üzerinde derinlik etkisi yaratır.</t>
  </si>
  <si>
    <t>4.1.7.Gözleme dayalı çizimlerinde kontur çizgisini ve gölgeleme tekniklerini kullanır.</t>
  </si>
  <si>
    <t>4.1.8. Farklı materyalleri kullanarak üç boyutlu çalışmalar yapar.</t>
  </si>
  <si>
    <t>4.1.9.Görsel sanat çalışmalarını oluştururken sanat elemanlarını ve tasarım ilkelerini kullanır.</t>
  </si>
  <si>
    <t>4.2.1.Sanatçı ve zanaatkârın rollerini tanımlar.</t>
  </si>
  <si>
    <t>4.2.2.Türk kültürüne ve diğer kültürlere ait sanat eserleri ve mimari yapıların belirgin özelliklerini karşılaştırır.</t>
  </si>
  <si>
    <t>4.2.3.Farklı kültürlerde yapılmış sanat eserlerinin genel özelliklerini karşılaştırır.</t>
  </si>
  <si>
    <t>4.2.4.Müzedeki farklı kültürlere ait sanat eserlerindeki ortak özellikleri belirler.</t>
  </si>
  <si>
    <t>4.2.5.Görsel sanat alanındaki meslekleri tanır.</t>
  </si>
  <si>
    <t>4.3.1.Soyut, gerçekçi ve figüratif sanat eserleri arasındaki farkı bilir.</t>
  </si>
  <si>
    <t>4.3.2.Bir sanat eserini seçmesindeki tercih sebebini açıklar.</t>
  </si>
  <si>
    <t>4.3.3.Estetik tercihlerin kişilere göre değiştiğini fark eder.</t>
  </si>
  <si>
    <t>4.3.4.Görsel sanat alanındaki etik kurallara uyar.</t>
  </si>
  <si>
    <t>4.A.2. İstiklâl Marşı’nı doğru söylemeye özen gösterir</t>
  </si>
  <si>
    <t>4.A.2. İstiklâl Marşı’nı doğru söylemeye özen gösterir.</t>
  </si>
  <si>
    <t>4.A.1. Birlikte söyleme kurallarına uyar.</t>
  </si>
  <si>
    <t>4.B.1. Temel müzik yazı ve öğelerini tanır.</t>
  </si>
  <si>
    <t>4.A.4. Belirli gün ve haftaların anlamına uygun müzikler söyler.</t>
  </si>
  <si>
    <t>4.B.2. Müzikteki ses yüksekliklerini grafikle gösterir.</t>
  </si>
  <si>
    <t>4.B.5. Dinlediği müziklerdeki gürlük değişikliklerini fark eder.</t>
  </si>
  <si>
    <t>4.B.3. Şarkı, türkü ve oyun müziklerinde hız değişikliklerini fark eder.</t>
  </si>
  <si>
    <t>4.C.1. Dinlediği müziklerle ilgili duygu ve düşüncelerini ifade eder.</t>
  </si>
  <si>
    <t>4.C.2. Müziklere kendi oluşturduğu ritim kalıpları ile eşlik eder.</t>
  </si>
  <si>
    <t>4.C.3. Kendi oluşturduğu ezgileri seslendirir.</t>
  </si>
  <si>
    <t>4.A.3. Farklı ritmik yapıdaki ezgileri seslendirir.</t>
  </si>
  <si>
    <t>4.C.4. Farklı ritmik yapıdaki ezgilere uygun hareket eder.</t>
  </si>
  <si>
    <t>4.C.5. Müziklerde aynı ve farklı ezgi cümlelerini dansa dönüştürür.</t>
  </si>
  <si>
    <t>4.D.3. Farklı türlerdeki müzikleri dinleyerek müzik kültürünü geliştirir.</t>
  </si>
  <si>
    <t>4.D.4. Öğrenilen müzikler aracılığıyla millî ve manevi bilinç kazanır.</t>
  </si>
  <si>
    <t>4.D.1. Müzik arşivi oluşturmanın önemini fark eder.</t>
  </si>
  <si>
    <t>4.D.2. Sınıfça ortak müzik arşivi oluşturur.</t>
  </si>
  <si>
    <t>4.B.6. Temel müzik yazı ve ögelerini (yükseklik, süre, hız, gürlük) bilişim destekli müzik teknolojilerini kullanarak ayırt eder.</t>
  </si>
  <si>
    <t>4.D.5. Çevresindeki müzik etkinliklerine katılır.</t>
  </si>
  <si>
    <t>4.A.5. Müzik çalışmalarını sergiler.</t>
  </si>
  <si>
    <t>4.1.1.1. Yer değiştirme hareketlerini artan kuvvet, hız ve çeviklikle yapar</t>
  </si>
  <si>
    <t>4.1.1.1. Yer değiştirme hareketlerini artan kuvvet, hız ve çeviklikle yapar.</t>
  </si>
  <si>
    <t>4.1.1.2. Oyunlarda dengeleme gerektiren hareketleri etkili kullanır.</t>
  </si>
  <si>
    <t>4.2.3.1. Bayram, kutlama ve törenlerde sorumluluk alır.</t>
  </si>
  <si>
    <t>4.1.1.3. Oyunlarda nesne kontrolü gerektiren hareketleri etkili kullanır</t>
  </si>
  <si>
    <t>4.1.1.4. Özgün, modern danslar yapar.</t>
  </si>
  <si>
    <t>4.1.1.5. Kurallı takım oyunları oynar.</t>
  </si>
  <si>
    <t>4.1.2.1. Hareket becerileri ile ilgili kavramları yerinde kullanır.</t>
  </si>
  <si>
    <t>4.1.2.2. Oynadığı oyunların içindeki hareket becerilerini tanımlar..</t>
  </si>
  <si>
    <t>.1.3.1. Çeşitli stratejileri ve taktikleri kullanarak oyunlar tasarlar.</t>
  </si>
  <si>
    <t>4.1.3.2. Çeşitli stratejileri ve taktikleri kullanarak tasarladığı oyunları arkadaşlarıyla oynar.</t>
  </si>
  <si>
    <t>4.2.2.1. Fiziksel uygunluğunu geliştirecek uygun programlar tasarlar.</t>
  </si>
  <si>
    <t>4.2.2.2. Sağlığını korumak için günlük ve haftalık beslenme listesi hazırlar.</t>
  </si>
  <si>
    <t>4.2.1.1. Okul dışında oyun ve fiziki etkinliklere düzenli olarak katılır.</t>
  </si>
  <si>
    <t>4.2.1.2. Fiziksel uygunluğunu geliştirmek için hazırladığı programları uygular.</t>
  </si>
  <si>
    <t>4.2.2.3. Oyun ve fiziki etkinliklere uygun spor kıyafetiyle katılır</t>
  </si>
  <si>
    <t>4.2.2.4. Oyun ve fiziki etkinliklerde kendinin ve başkalarının güvenliğiyle ilgili sorumluluk alır.</t>
  </si>
  <si>
    <t>4.2.3.2. Kültürümüze ve diğer kültürlere ait halk danslarını yapar.</t>
  </si>
  <si>
    <t>4.2.3.3. Kültürümüze ve diğer kültürlere ait çocuk oyunlarını oynar.</t>
  </si>
  <si>
    <t>.2.2.5. Oyun ve fiziki etkinliklerde zamanını etkili kullanır.</t>
  </si>
  <si>
    <t>4.2.2.6. Oyun ve fiziki etkinliklerde çevreye duyarlılık gösterir.</t>
  </si>
  <si>
    <t>4.2.2.7. Oyun ve fiziki etkinliklerde iş birliği yapar.</t>
  </si>
  <si>
    <t>4.2.2.8. Oyun ve fiziki etkinliklerde adil oyun anlayışı sergiler.</t>
  </si>
  <si>
    <t>4.2.3.4. Uluslararası müsabakalarda başarılı olmuş Türk sporcularını araştırır.</t>
  </si>
  <si>
    <t>4.2.2.9. Oyun ve fiziki etkinliklerde karşılaştığı problemleri çözer</t>
  </si>
  <si>
    <t>4.1.2.3. Oyun ve fiziki etkinliklerde kendisinin ve arkadaşlarının performanslarını değerlendirir.</t>
  </si>
  <si>
    <t>4.1.1. Trafikte kendisinin ve başkalarının hayatının önemli olduğunu fark eder.</t>
  </si>
  <si>
    <t>4.1.2. Trafikle ilgil temel kavramları açıklar.</t>
  </si>
  <si>
    <t>4.1.3. Trafik işaretleri ve işaret levhalarının önemini araştırır.</t>
  </si>
  <si>
    <t>4.1.4. Yaya olarak trafik kurallarına uyar.</t>
  </si>
  <si>
    <t>4.1.5. Günlük yaşantısında çevresindeki güvenli yolları kullanır.</t>
  </si>
  <si>
    <t>4.1.6. Taşıt trafiğine kapalı alanlarda oyun araçlarını güvenli kullanır.</t>
  </si>
  <si>
    <t>4.1.7. Ulaşım araçlarını çeşitli özellikleri açısından karşılaştırır.</t>
  </si>
  <si>
    <t>4.1.8. Trafikte geçiş üstünlüğü olan taşıtları tanır.</t>
  </si>
  <si>
    <t>4.1.9. Trafikle ilgili meslekleri ve kurumları araştırır.</t>
  </si>
  <si>
    <t>4.1.10. Trafikte toplu taşıma araçlarını kullanmanın önemini kavrar.</t>
  </si>
  <si>
    <t>4.1.11. Taşıtlara binerken, taşıtlardan inerken ve taşıtlarda yolculuk ederken kurallara uyar.</t>
  </si>
  <si>
    <t>4.1.12. Trafikte karşılaşılabilecek tehlikelere örnekler verir.</t>
  </si>
  <si>
    <t>4.1.13. Trafikte karşılaşılabileceği tehlikelere karşı alınması gereken önlemleri nedenleriyle açıklar.</t>
  </si>
  <si>
    <t>4.1.14. Taşıt trafiğinde tehlikeli hareketlerden kaçınır.</t>
  </si>
  <si>
    <t>4.1.15. Trafikte sorumlu, saygılı ve sabırlı olmanın gerekliliğini sorgular.</t>
  </si>
  <si>
    <t>4.1.16. Trafik kurallarına uymanın birey ve toplum hayatına etkilerini tartışır.</t>
  </si>
  <si>
    <t>4.1.17.  Trafik kurallarının etkin bir şekilde uygulanmasına yönelik. Önerilerde bulunur.</t>
  </si>
  <si>
    <t>4.2.1. Taşıtlarda bulunması gereken ilk yardım malzemelerini tanıtır.</t>
  </si>
  <si>
    <t>4.2.2. Trafikte ilk yardım gerektiren durumlarda kimlerden ve nasıl yardım istenmesi gerektiğini açıklar.</t>
  </si>
  <si>
    <t>4.2.3. İlk yardım uygulamalarında doğru müdahalenin önemini tartışır.</t>
  </si>
  <si>
    <t>4.2.4. Hafif yaralanmalarda yapıması gerekli ilk yardım uygulamalarını araştırır.</t>
  </si>
  <si>
    <t>Y4.1.1. İnsan olmanın niteliklerini açıklar.</t>
  </si>
  <si>
    <t>Y4.1.2. İnsanın doğuştan gelen temel ve vazgeçilmez hakları olduğunu bilir.</t>
  </si>
  <si>
    <t>Y4.1.3. Haklarına kendi yaşamından örnekler verir.</t>
  </si>
  <si>
    <t>Y4.1.4. Çocuk ile yetişkin arasındaki farkları açıklar.</t>
  </si>
  <si>
    <t>Y4.2.1. Hak, özgürlük ve sorumluluk arasındaki ilişkiyi fark eder.</t>
  </si>
  <si>
    <t>Y4.2.2. İnsan olma sorumluluğunu taşımanın yollarını açıklar.</t>
  </si>
  <si>
    <t>Y4.2.3. Hak ve özgürlüklerini kullanabilen ve kullanamayan çocukların yaşantılarını karşılaştırır.</t>
  </si>
  <si>
    <t>Y4.2.4. Hak ve özgürlüklerinin ihlal edildiği ya da kısıtlandığı durumlarda hissettiklerini ifade eder.</t>
  </si>
  <si>
    <t>Y4.2.5. Hak ve özgürlüklerin ihlal edildiği veya kısıtlandığı durumların çözümünde ne tür sorumluluklar üstlenebileceğine ilişkin örnekler verir.</t>
  </si>
  <si>
    <t>Y4.2.6. Hak ve özgürlüklere saygı gösterir.</t>
  </si>
  <si>
    <t>Y4.2.7. Hak ve özgürlüklerin kullanılmasının birlikte yaşama kültürüne etkisini değerlendirir.</t>
  </si>
  <si>
    <t>ÜNİTE DEĞERLENDİRME SORULARI</t>
  </si>
  <si>
    <t>Y4.3.1. İnsanların farklılıklarına saygı gösterir.</t>
  </si>
  <si>
    <t>Y4.3.2. Adalet ve eşitlik kavramlarını birbirleriyle ilişkili olarak açıklar.</t>
  </si>
  <si>
    <t>Y4.3.3. İnsanların hak ve özgürlükler bakımından eşit olduğunu bilir.</t>
  </si>
  <si>
    <t>Y4.3.4. Adaletin veya  eşitliğin sağlandığı ve sağlanamadığı durumları karşılaştırır.</t>
  </si>
  <si>
    <t>Y4.3.5. Adil ya da eşit davranılmadığında insanlarda oluşabilecek duyguları açıklar.</t>
  </si>
  <si>
    <t>Y4.4.1. İnsanlar arasındaki anlaşmazlıkların nedenlerini açıklar.</t>
  </si>
  <si>
    <t>Y4.4.2. Uzlaşı gerektiren ve gerektirmeyen durumları karşılaştırır.</t>
  </si>
  <si>
    <t>Y4.4.3. Anlaşmazlıkları çözmek için uzlaşı yolları arar.</t>
  </si>
  <si>
    <t>Y4.4.4. Anlaşmazlık ve uzlaşı durumlarının sonuçlarını örneklerle karşılaştırır.</t>
  </si>
  <si>
    <t>Y4.5.1. Kural kavramını sorgular.</t>
  </si>
  <si>
    <t>Y4.5.2. Kuralın, özgürlük ve hak arasındaki ilişkiye etkisini değerlendirir.</t>
  </si>
  <si>
    <t>Y4.5.4. Kurallara uymanın toplumsal ahenge ve birlikte yaşama olan katkısını değerlendirir.</t>
  </si>
  <si>
    <t>Y4.5.3.Kuralların uygulanmasına katkı sağlar.</t>
  </si>
  <si>
    <t>Y4.6.1. Birlikte yaşamak için bir yurda ihtiyaç olduğunu bilir.</t>
  </si>
  <si>
    <t>Y4.6.2. Birlikte yaşayabilmek için düzenleyici bir kuruma ihtiyaç olduğunu kavrar.</t>
  </si>
  <si>
    <t>Y4.6.3.Devletin yurttaşlarına karşı sorumluluklarını açıklar.</t>
  </si>
  <si>
    <t>Y4.6.4. Yurttaş olmanın sorumluluklarını açıklar.</t>
  </si>
  <si>
    <t>Y4.6.5.Birlikte yaşama kültürünün günlük hayattaki yansımalarına örnekler verir.</t>
  </si>
  <si>
    <t>4.1.1. Dinî ifadeleri, günlük konuşmalarda doğru ve yerinde kullanır.1. Günlük Konuşmalarda Dinî İfadeler</t>
  </si>
  <si>
    <t>4.1.1. Dinî ifadeleri, günlük konuşmalarda doğru ve yerinde kullanır.Allah ve Peygamber</t>
  </si>
  <si>
    <t>4.1.1. Dinî ifadeleri, günlük konuşmalarda doğru ve yerinde kullanır.Besmele</t>
  </si>
  <si>
    <t>4.1.1. Dinî ifadeleri, günlük konuşmalarda doğru ve yerinde kullanır.Selam</t>
  </si>
  <si>
    <t>4.1.1. Dinî ifadeleri, günlük konuşmalarda doğru ve yerinde kullanır.Hamd ve Şükür</t>
  </si>
  <si>
    <t>4.1.1. Dinî ifadeleri, günlük konuşmalarda doğru ve yerinde kullanır.Estağfirullah ve Sübhanallah</t>
  </si>
  <si>
    <t>4.1.1. Dinî ifadeleri, günlük konuşmalarda doğru ve yerinde kullanır.Sevap ve Günah</t>
  </si>
  <si>
    <t>4.1.2. Tekbir ve salavatı söyler..Tekbir ve Salavat</t>
  </si>
  <si>
    <t xml:space="preserve">Ölçme ve değerlendirme. Bilgi seviyelerinin tesbiti.     1. Yazılı Yoklama  </t>
  </si>
  <si>
    <t>2. Dilek ve Dualarda Geçen Dinî İfadeler
Cumhuriyet Bayramı (29 Ekim )</t>
  </si>
  <si>
    <t>4.1.3. Dilek ve dualarda kullanılan dinî ifadelere örnekler verir.</t>
  </si>
  <si>
    <t>4.1.4. Sübhaneke duasını okur, anlamını söyler.</t>
  </si>
  <si>
    <t>Ünitemizi Değerlendirelim</t>
  </si>
  <si>
    <t>4.2.1. İslam’ın inanç esaslarını sıralar.</t>
  </si>
  <si>
    <t>4.2.1. İslam’ın inanç esaslarını sıralar.Allah’a iman, Meleklere iman</t>
  </si>
  <si>
    <t>4.2.1. İslam’ın inanç esaslarını sıralar.Kitaplara iman, Peygamberlere iman</t>
  </si>
  <si>
    <t>4.2.1. İslam’ın inanç esaslarını sıralar.Ahirete iman</t>
  </si>
  <si>
    <t>4.2.1. İslam’ın inanç esaslarını sıralar.Kader ve Kazaya iman</t>
  </si>
  <si>
    <t>4.2.2. İslam’ın şartlarını söyler.</t>
  </si>
  <si>
    <t>4.2.2. İslam’ın şartlarını söyler.Kelime-i Şehadet Getirmek</t>
  </si>
  <si>
    <t>4.2.2. İslam’ın şartlarını söyler.Namaz Kılmak, Zekât Vermek</t>
  </si>
  <si>
    <t>4.2.2. İslam’ın şartlarını söyler.Oruç Tutmak, Hacca Gitmek</t>
  </si>
  <si>
    <t>4.2.3. Kur’an-ı Kerim’in iç düzeni ile ilgili kavramları tanımlar.3. Kur’an-ı Kerim</t>
  </si>
  <si>
    <t>4.2.3. Kur’an-ı Kerim’in iç düzeni ile ilgili kavramları tanımlar.Kur’an-ı Kerim‘in İç Düzeni Ayet</t>
  </si>
  <si>
    <t>4.2.3. Kur’an-ı Kerim’in iç düzeni ile ilgili kavramları tanımlar.Sure, Cüz</t>
  </si>
  <si>
    <t xml:space="preserve">Ölçme ve değerlendirme. Bilgi seviyelerinin tesbiti. 2. Yazılı Yoklama   </t>
  </si>
  <si>
    <t>4.2.4. Âmentü duasını okur, anlamını söyler.</t>
  </si>
  <si>
    <t>4.3.1. Bireyin güzel ahlaklı olmasında dinin rolünü fark eder.1. Din Güzel Ahlaktır</t>
  </si>
  <si>
    <t>4.3.2. İnsani ilişkilerin gelişmesinde sevgi ve saygının önemini ve gerekliliğini savunur</t>
  </si>
  <si>
    <t>4.3.2. İnsani ilişkilerin gelişmesinde sevgi ve saygının önemini ve gerekliliğini savunur.Anne Babayla İlişkiler</t>
  </si>
  <si>
    <t>4.3.2. İnsani ilişkilerin gelişmesinde sevgi ve saygının önemini ve gerekliliğini savunur Kardeşlerle İlişkiler</t>
  </si>
  <si>
    <t>4.3.2. İnsani ilişkilerin gelişmesinde sevgi ve saygının önemini ve gerekliliğini savunur Akrabalarla İlişkiler</t>
  </si>
  <si>
    <t xml:space="preserve">4.3.2. İnsani ilişkilerin gelişmesinde sevgi ve saygının önemini ve gerekliliğini savunur Komşularla İlişkiler, Arkadaşlarla İlişkiler  </t>
  </si>
  <si>
    <t>4.3.2. İnsani ilişkilerin gelişmesinde sevgi ve saygının önemini ve gerekliliğini savunur  Öğretmenlerle İlişkiler</t>
  </si>
  <si>
    <t>4.3.3. Fâtiha suresini okur, anlamını söyler.</t>
  </si>
  <si>
    <t>4.4.1. Hz. Muhammed’in (s.a.v.) doğduğu çevrenin genel özelliklerini açıklar.</t>
  </si>
  <si>
    <t>4.4.2. Hz. Muhammed’in (s.a.v.) aile büyüklerini tanır.</t>
  </si>
  <si>
    <t>4. 4.3. Hz. Muhammed’in (s.a.v.) doğumu, çocukluk ve gençlik yıllarını özetler.</t>
  </si>
  <si>
    <t xml:space="preserve">4. 4.3. Hz. Muhammed’in (s.a.v.) doğumu, çocukluk ve gençlik yıllarını özetler.Muhammedü’l-Emin (Güvenilir Muhammed), </t>
  </si>
  <si>
    <t>4.4.4. Hz. Muhammed’in (s.a.v.) çocukluk ve gençlik yıllarındaki davranışlarını kendi 
hayatı ile ilişkilendirir.</t>
  </si>
  <si>
    <t xml:space="preserve">Ölçme ve değerlendirme. Bilgi seviyelerinin tesbiti.1. Yazılı Sınav       </t>
  </si>
  <si>
    <t>4.4.4. Hz. Muhammed’in (s.a.v.) çocukluk ve gençlik yıllarındaki davranışlarını kendi 
hayatı ile ilişkilendirir.Hz. Muhammed’in (s.a.v.) Evliliği ve Çocukları</t>
  </si>
  <si>
    <t>4.4.5. Hz. Muhammed’in (s.a.v.) Mekke ve Medine yıllarını özetler.İlk Müslümanlar, İslam’a Açık Davet</t>
  </si>
  <si>
    <t>4.4.5. Hz. Muhammed’in (s.a.v.) Mekke ve Medine yıllarını özetler.Taif yolculuğu, İsra ve Miraç, Medine’ye Hicret</t>
  </si>
  <si>
    <t>4.4.5. Hz. Muhammed’in (s.a.v.) Mekke ve Medine yıllarını özetler.Mescid-i Nebi (Peygamber Mescidi), Medine İslam Toplumu</t>
  </si>
  <si>
    <t xml:space="preserve">4.4.5. Hz. Muhammed’in (s.a.v.) Mekke ve Medine yıllarını özetler.Hudeybiye Barış Anlaşması, Mekke’nin Fethi, </t>
  </si>
  <si>
    <t>4.4.5. Hz. Muhammed’in (s.a.v.) Mekke ve Medine yıllarını özetler.Veda Haccı ve Veda Hutbesi</t>
  </si>
  <si>
    <t>4.4.6. Salli ve Barik dualarını okur, anlamını söyler.</t>
  </si>
  <si>
    <t>4.5.1. İslam dininin temizliğe verdiği öneme örnekler verir.1. İslam Dini ve Temizlik</t>
  </si>
  <si>
    <t>4.5.1. İslam dininin temizliğe verdiği öneme örnekler verirAbdest.</t>
  </si>
  <si>
    <t>Ölçme ve değerlendirme. Bilgi seviyelerinin tesbiti.       2. Yazılı Yoklama</t>
  </si>
  <si>
    <t>4.5.1. İslam dininin temizliğe verdiği öneme örnekler verir.Abdest</t>
  </si>
  <si>
    <t>4.5.1. İslam dininin temizliğe verdiği öneme örnekler verir.2. Bedenimi ve Giysilerimi Temiz Tutarım</t>
  </si>
  <si>
    <t>4.5.2. Temiz ve düzenli olmaya özen gösterir.Evimi ve Okulumu Temiz Tutarım</t>
  </si>
  <si>
    <t>4.5.2. Temiz ve düzenli olmaya özen gösterir.Çevremi Temiz Tutarım</t>
  </si>
  <si>
    <t>4.5.2. Temiz ve düzenli olmaya özen gösterir.4. Çevremi Temiz Tutarım</t>
  </si>
  <si>
    <t>4.5.2. Temiz ve düzenli olmaya özen gösterir.</t>
  </si>
  <si>
    <t>Genel Değerlendirme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</si>
</sst>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F]d\ mmmm\ yyyy;@"/>
    <numFmt numFmtId="165" formatCode="[$-41F]d\ mmm\ yyyy;@"/>
  </numFmts>
  <fonts count="15" x14ac:knownFonts="1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6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C00000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b/>
      <sz val="14"/>
      <name val="Arial"/>
      <family val="2"/>
      <charset val="162"/>
    </font>
    <font>
      <b/>
      <i/>
      <sz val="9"/>
      <name val="Arial"/>
      <family val="2"/>
      <charset val="162"/>
    </font>
    <font>
      <b/>
      <sz val="20"/>
      <color theme="1"/>
      <name val="Calibri"/>
      <family val="2"/>
      <charset val="162"/>
      <scheme val="minor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6"/>
      <color indexed="8"/>
      <name val="Arial"/>
      <family val="2"/>
      <charset val="162"/>
    </font>
    <font>
      <sz val="6"/>
      <color indexed="8"/>
      <name val="Arial"/>
      <family val="2"/>
      <charset val="162"/>
    </font>
  </fonts>
  <fills count="3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AA4D6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6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6" borderId="0" xfId="0" applyFill="1"/>
    <xf numFmtId="0" fontId="2" fillId="6" borderId="0" xfId="0" applyFont="1" applyFill="1" applyBorder="1"/>
    <xf numFmtId="0" fontId="0" fillId="6" borderId="0" xfId="0" applyFill="1" applyBorder="1" applyAlignment="1"/>
    <xf numFmtId="0" fontId="2" fillId="6" borderId="0" xfId="0" applyFont="1" applyFill="1" applyBorder="1" applyAlignment="1"/>
    <xf numFmtId="0" fontId="2" fillId="6" borderId="0" xfId="0" applyFont="1" applyFill="1"/>
    <xf numFmtId="0" fontId="3" fillId="6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4" fontId="5" fillId="5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  <protection locked="0"/>
    </xf>
    <xf numFmtId="14" fontId="2" fillId="7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4" fontId="2" fillId="7" borderId="4" xfId="0" applyNumberFormat="1" applyFont="1" applyFill="1" applyBorder="1" applyAlignment="1">
      <alignment horizontal="center" vertical="center"/>
    </xf>
    <xf numFmtId="164" fontId="2" fillId="7" borderId="5" xfId="0" applyNumberFormat="1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0" xfId="0" applyFill="1" applyBorder="1"/>
    <xf numFmtId="0" fontId="0" fillId="6" borderId="0" xfId="0" applyFill="1" applyAlignment="1"/>
    <xf numFmtId="0" fontId="2" fillId="18" borderId="1" xfId="0" applyFont="1" applyFill="1" applyBorder="1" applyAlignment="1">
      <alignment horizontal="center"/>
    </xf>
    <xf numFmtId="0" fontId="0" fillId="6" borderId="0" xfId="0" applyFill="1" applyProtection="1">
      <protection hidden="1"/>
    </xf>
    <xf numFmtId="0" fontId="0" fillId="6" borderId="0" xfId="0" applyFill="1" applyBorder="1" applyProtection="1"/>
    <xf numFmtId="0" fontId="0" fillId="6" borderId="0" xfId="0" applyFill="1" applyProtection="1"/>
    <xf numFmtId="1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23" borderId="0" xfId="0" applyNumberFormat="1" applyFont="1" applyFill="1" applyAlignment="1" applyProtection="1">
      <alignment horizontal="center" vertical="center" wrapText="1"/>
      <protection locked="0"/>
    </xf>
    <xf numFmtId="1" fontId="3" fillId="24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11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11" borderId="6" xfId="0" applyNumberFormat="1" applyFont="1" applyFill="1" applyBorder="1" applyAlignment="1" applyProtection="1">
      <alignment horizontal="center" vertical="center" wrapText="1"/>
      <protection locked="0"/>
    </xf>
    <xf numFmtId="1" fontId="3" fillId="11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11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21" borderId="1" xfId="0" applyFont="1" applyFill="1" applyBorder="1" applyAlignment="1" applyProtection="1">
      <alignment horizontal="center" vertical="center" wrapText="1"/>
      <protection hidden="1"/>
    </xf>
    <xf numFmtId="1" fontId="4" fillId="22" borderId="1" xfId="0" applyNumberFormat="1" applyFont="1" applyFill="1" applyBorder="1" applyAlignment="1" applyProtection="1">
      <alignment horizontal="center" vertical="center" wrapText="1"/>
      <protection hidden="1"/>
    </xf>
    <xf numFmtId="1" fontId="12" fillId="12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25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1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26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26" borderId="1" xfId="0" applyNumberFormat="1" applyFont="1" applyFill="1" applyBorder="1" applyAlignment="1" applyProtection="1">
      <alignment horizontal="center" vertical="top" wrapText="1"/>
      <protection locked="0"/>
    </xf>
    <xf numFmtId="1" fontId="3" fillId="15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27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17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17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30" borderId="1" xfId="0" applyFont="1" applyFill="1" applyBorder="1" applyAlignment="1" applyProtection="1">
      <alignment vertical="center" wrapText="1"/>
      <protection locked="0"/>
    </xf>
    <xf numFmtId="0" fontId="3" fillId="30" borderId="1" xfId="0" applyFont="1" applyFill="1" applyBorder="1" applyAlignment="1" applyProtection="1">
      <alignment horizontal="justify" vertical="center" wrapText="1"/>
      <protection locked="0"/>
    </xf>
    <xf numFmtId="1" fontId="3" fillId="3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1" xfId="0" applyFont="1" applyFill="1" applyBorder="1" applyAlignment="1" applyProtection="1">
      <alignment horizontal="center" vertical="center" wrapText="1"/>
      <protection locked="0"/>
    </xf>
    <xf numFmtId="1" fontId="3" fillId="28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vertical="center" wrapText="1"/>
      <protection locked="0"/>
    </xf>
    <xf numFmtId="0" fontId="13" fillId="28" borderId="1" xfId="0" applyFont="1" applyFill="1" applyBorder="1" applyAlignment="1" applyProtection="1">
      <alignment horizontal="justify" vertical="center" wrapText="1"/>
      <protection locked="0"/>
    </xf>
    <xf numFmtId="0" fontId="14" fillId="28" borderId="1" xfId="0" applyFont="1" applyFill="1" applyBorder="1" applyAlignment="1" applyProtection="1">
      <alignment vertical="center" wrapText="1"/>
      <protection locked="0"/>
    </xf>
    <xf numFmtId="1" fontId="3" fillId="14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28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29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vertical="center"/>
    </xf>
    <xf numFmtId="0" fontId="1" fillId="6" borderId="0" xfId="0" applyFont="1" applyFill="1" applyProtection="1"/>
    <xf numFmtId="0" fontId="6" fillId="4" borderId="1" xfId="0" applyFont="1" applyFill="1" applyBorder="1" applyAlignment="1" applyProtection="1">
      <alignment horizontal="left" vertical="center"/>
      <protection locked="0"/>
    </xf>
    <xf numFmtId="164" fontId="2" fillId="31" borderId="1" xfId="0" applyNumberFormat="1" applyFont="1" applyFill="1" applyBorder="1" applyAlignment="1" applyProtection="1">
      <alignment horizontal="center" vertical="center" textRotation="90"/>
      <protection hidden="1"/>
    </xf>
    <xf numFmtId="0" fontId="12" fillId="11" borderId="1" xfId="0" applyFont="1" applyFill="1" applyBorder="1" applyAlignment="1" applyProtection="1">
      <alignment horizontal="center" vertical="center" wrapText="1"/>
      <protection hidden="1"/>
    </xf>
    <xf numFmtId="0" fontId="12" fillId="19" borderId="1" xfId="0" applyFont="1" applyFill="1" applyBorder="1" applyAlignment="1" applyProtection="1">
      <alignment horizontal="center" vertical="center" wrapText="1"/>
      <protection hidden="1"/>
    </xf>
    <xf numFmtId="0" fontId="12" fillId="20" borderId="1" xfId="0" applyFont="1" applyFill="1" applyBorder="1" applyAlignment="1" applyProtection="1">
      <alignment horizontal="center" vertical="center" wrapText="1"/>
      <protection hidden="1"/>
    </xf>
    <xf numFmtId="0" fontId="9" fillId="15" borderId="1" xfId="0" applyFont="1" applyFill="1" applyBorder="1" applyAlignment="1" applyProtection="1">
      <alignment horizontal="center"/>
      <protection hidden="1"/>
    </xf>
    <xf numFmtId="0" fontId="9" fillId="11" borderId="1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 textRotation="90"/>
      <protection hidden="1"/>
    </xf>
    <xf numFmtId="0" fontId="9" fillId="9" borderId="1" xfId="0" applyFont="1" applyFill="1" applyBorder="1" applyAlignment="1" applyProtection="1">
      <alignment horizontal="center"/>
      <protection hidden="1"/>
    </xf>
    <xf numFmtId="0" fontId="9" fillId="16" borderId="1" xfId="0" applyFont="1" applyFill="1" applyBorder="1" applyAlignment="1" applyProtection="1">
      <alignment horizontal="center" vertical="center" wrapText="1"/>
      <protection hidden="1"/>
    </xf>
    <xf numFmtId="0" fontId="12" fillId="15" borderId="1" xfId="0" applyFont="1" applyFill="1" applyBorder="1" applyAlignment="1" applyProtection="1">
      <alignment horizontal="center" vertical="center" wrapText="1"/>
      <protection hidden="1"/>
    </xf>
    <xf numFmtId="0" fontId="12" fillId="14" borderId="1" xfId="0" applyFont="1" applyFill="1" applyBorder="1" applyAlignment="1" applyProtection="1">
      <alignment horizontal="center" vertical="center" wrapText="1"/>
      <protection hidden="1"/>
    </xf>
    <xf numFmtId="0" fontId="12" fillId="12" borderId="1" xfId="0" applyFont="1" applyFill="1" applyBorder="1" applyAlignment="1" applyProtection="1">
      <alignment horizontal="center" vertical="center" wrapText="1"/>
      <protection hidden="1"/>
    </xf>
    <xf numFmtId="0" fontId="9" fillId="12" borderId="1" xfId="0" applyFont="1" applyFill="1" applyBorder="1" applyAlignment="1" applyProtection="1">
      <alignment horizontal="center" vertical="center" wrapText="1"/>
      <protection hidden="1"/>
    </xf>
    <xf numFmtId="1" fontId="12" fillId="16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16" borderId="1" xfId="0" applyFont="1" applyFill="1" applyBorder="1" applyAlignment="1" applyProtection="1">
      <alignment horizontal="center" vertical="center" wrapText="1"/>
      <protection hidden="1"/>
    </xf>
    <xf numFmtId="0" fontId="9" fillId="14" borderId="1" xfId="0" applyFont="1" applyFill="1" applyBorder="1" applyAlignment="1" applyProtection="1">
      <alignment horizontal="center" vertical="center" wrapText="1"/>
      <protection hidden="1"/>
    </xf>
    <xf numFmtId="1" fontId="12" fillId="9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9" borderId="1" xfId="0" applyFont="1" applyFill="1" applyBorder="1" applyAlignment="1" applyProtection="1">
      <alignment horizontal="center" vertical="center" wrapText="1"/>
      <protection hidden="1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0" fontId="9" fillId="8" borderId="1" xfId="0" applyFont="1" applyFill="1" applyBorder="1" applyAlignment="1" applyProtection="1">
      <alignment horizontal="center" vertical="center" wrapText="1"/>
      <protection hidden="1"/>
    </xf>
    <xf numFmtId="0" fontId="9" fillId="19" borderId="1" xfId="0" applyFont="1" applyFill="1" applyBorder="1" applyAlignment="1" applyProtection="1">
      <alignment horizontal="center" vertical="center" wrapText="1"/>
      <protection hidden="1"/>
    </xf>
    <xf numFmtId="0" fontId="12" fillId="8" borderId="1" xfId="0" applyFont="1" applyFill="1" applyBorder="1" applyAlignment="1" applyProtection="1">
      <alignment horizontal="center" vertical="center" wrapText="1"/>
      <protection hidden="1"/>
    </xf>
    <xf numFmtId="0" fontId="9" fillId="20" borderId="1" xfId="0" applyFont="1" applyFill="1" applyBorder="1" applyAlignment="1" applyProtection="1">
      <alignment horizontal="center" vertical="center" wrapText="1"/>
      <protection hidden="1"/>
    </xf>
    <xf numFmtId="0" fontId="12" fillId="13" borderId="1" xfId="0" applyFont="1" applyFill="1" applyBorder="1" applyAlignment="1" applyProtection="1">
      <alignment horizontal="center" vertical="center" wrapText="1"/>
      <protection hidden="1"/>
    </xf>
    <xf numFmtId="0" fontId="9" fillId="10" borderId="1" xfId="0" applyFont="1" applyFill="1" applyBorder="1" applyAlignment="1" applyProtection="1">
      <alignment horizontal="center" vertical="center" wrapText="1"/>
      <protection hidden="1"/>
    </xf>
    <xf numFmtId="0" fontId="9" fillId="13" borderId="1" xfId="0" applyFont="1" applyFill="1" applyBorder="1" applyAlignment="1" applyProtection="1">
      <alignment horizontal="center" vertical="center" wrapText="1"/>
      <protection hidden="1"/>
    </xf>
    <xf numFmtId="0" fontId="12" fillId="10" borderId="1" xfId="0" applyFont="1" applyFill="1" applyBorder="1" applyAlignment="1" applyProtection="1">
      <alignment horizontal="center" vertical="center" wrapText="1"/>
      <protection hidden="1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Spin" dx="16" fmlaLink="$J$5" max="37" min="1" page="10"/>
</file>

<file path=xl/ctrlProps/ctrlProp2.xml><?xml version="1.0" encoding="utf-8"?>
<formControlPr xmlns="http://schemas.microsoft.com/office/spreadsheetml/2009/9/main" objectType="Drop" dropLines="30" dropStyle="combo" dx="16" fmlaLink="$J$5" fmlaRange="tarih!$M$6:$M$42" sel="1" val="0"/>
</file>

<file path=xl/ctrlProps/ctrlProp3.xml><?xml version="1.0" encoding="utf-8"?>
<formControlPr xmlns="http://schemas.microsoft.com/office/spreadsheetml/2009/9/main" objectType="Drop" dropLines="30" dropStyle="combo" dx="16" fmlaLink="$J$5" fmlaRange="tarih!$E$6:$E$42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fen!A1"/><Relationship Id="rId13" Type="http://schemas.openxmlformats.org/officeDocument/2006/relationships/hyperlink" Target="#beden!A1"/><Relationship Id="rId18" Type="http://schemas.openxmlformats.org/officeDocument/2006/relationships/hyperlink" Target="#tarih!A1"/><Relationship Id="rId3" Type="http://schemas.openxmlformats.org/officeDocument/2006/relationships/hyperlink" Target="http://www.muratkucuk.com" TargetMode="External"/><Relationship Id="rId7" Type="http://schemas.openxmlformats.org/officeDocument/2006/relationships/hyperlink" Target="#mat!A1"/><Relationship Id="rId12" Type="http://schemas.openxmlformats.org/officeDocument/2006/relationships/hyperlink" Target="#muzik!A1"/><Relationship Id="rId17" Type="http://schemas.openxmlformats.org/officeDocument/2006/relationships/hyperlink" Target="#DEFTER!A1"/><Relationship Id="rId2" Type="http://schemas.openxmlformats.org/officeDocument/2006/relationships/image" Target="../media/image1.png"/><Relationship Id="rId16" Type="http://schemas.openxmlformats.org/officeDocument/2006/relationships/hyperlink" Target="#din!A1"/><Relationship Id="rId1" Type="http://schemas.openxmlformats.org/officeDocument/2006/relationships/hyperlink" Target="#anasayfa!A1"/><Relationship Id="rId6" Type="http://schemas.openxmlformats.org/officeDocument/2006/relationships/hyperlink" Target="#t&#252;rk&#231;e!A1"/><Relationship Id="rId11" Type="http://schemas.openxmlformats.org/officeDocument/2006/relationships/hyperlink" Target="#gorsel!A1"/><Relationship Id="rId5" Type="http://schemas.openxmlformats.org/officeDocument/2006/relationships/hyperlink" Target="#dersprogolus!A1"/><Relationship Id="rId15" Type="http://schemas.openxmlformats.org/officeDocument/2006/relationships/hyperlink" Target="#ihyvd!A1"/><Relationship Id="rId10" Type="http://schemas.openxmlformats.org/officeDocument/2006/relationships/hyperlink" Target="#ing!A1"/><Relationship Id="rId4" Type="http://schemas.openxmlformats.org/officeDocument/2006/relationships/image" Target="../media/image2.jpeg"/><Relationship Id="rId9" Type="http://schemas.openxmlformats.org/officeDocument/2006/relationships/hyperlink" Target="#sosyal!A1"/><Relationship Id="rId14" Type="http://schemas.openxmlformats.org/officeDocument/2006/relationships/hyperlink" Target="#trafik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uratkucuk.com" TargetMode="External"/><Relationship Id="rId2" Type="http://schemas.openxmlformats.org/officeDocument/2006/relationships/image" Target="../media/image1.png"/><Relationship Id="rId1" Type="http://schemas.openxmlformats.org/officeDocument/2006/relationships/hyperlink" Target="#anasayfa!A1"/><Relationship Id="rId4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5" Type="http://schemas.openxmlformats.org/officeDocument/2006/relationships/image" Target="../media/image1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28575</xdr:colOff>
      <xdr:row>5</xdr:row>
      <xdr:rowOff>142875</xdr:rowOff>
    </xdr:to>
    <xdr:pic>
      <xdr:nvPicPr>
        <xdr:cNvPr id="83" name="82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16</xdr:col>
      <xdr:colOff>390525</xdr:colOff>
      <xdr:row>1</xdr:row>
      <xdr:rowOff>0</xdr:rowOff>
    </xdr:from>
    <xdr:to>
      <xdr:col>18</xdr:col>
      <xdr:colOff>393125</xdr:colOff>
      <xdr:row>5</xdr:row>
      <xdr:rowOff>118110</xdr:rowOff>
    </xdr:to>
    <xdr:pic>
      <xdr:nvPicPr>
        <xdr:cNvPr id="85" name="84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44125" y="190500"/>
          <a:ext cx="1221800" cy="880110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190501</xdr:colOff>
      <xdr:row>0</xdr:row>
      <xdr:rowOff>171450</xdr:rowOff>
    </xdr:from>
    <xdr:to>
      <xdr:col>16</xdr:col>
      <xdr:colOff>171450</xdr:colOff>
      <xdr:row>5</xdr:row>
      <xdr:rowOff>161925</xdr:rowOff>
    </xdr:to>
    <xdr:sp macro="" textlink="">
      <xdr:nvSpPr>
        <xdr:cNvPr id="24" name="23 Yuvarlatılmış Dikdörtgen"/>
        <xdr:cNvSpPr/>
      </xdr:nvSpPr>
      <xdr:spPr>
        <a:xfrm>
          <a:off x="2019301" y="171450"/>
          <a:ext cx="7905749" cy="9429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 YAZMA</a:t>
          </a:r>
          <a:r>
            <a:rPr lang="tr-TR" sz="4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PROGRAMI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6</xdr:row>
      <xdr:rowOff>152399</xdr:rowOff>
    </xdr:from>
    <xdr:to>
      <xdr:col>18</xdr:col>
      <xdr:colOff>504825</xdr:colOff>
      <xdr:row>9</xdr:row>
      <xdr:rowOff>123825</xdr:rowOff>
    </xdr:to>
    <xdr:grpSp>
      <xdr:nvGrpSpPr>
        <xdr:cNvPr id="41" name="40 Grup"/>
        <xdr:cNvGrpSpPr/>
      </xdr:nvGrpSpPr>
      <xdr:grpSpPr>
        <a:xfrm>
          <a:off x="190500" y="1295399"/>
          <a:ext cx="10868025" cy="542926"/>
          <a:chOff x="3476625" y="1743074"/>
          <a:chExt cx="4114800" cy="571500"/>
        </a:xfrm>
      </xdr:grpSpPr>
      <xdr:sp macro="" textlink="">
        <xdr:nvSpPr>
          <xdr:cNvPr id="23" name="22 Yuvarlatılmış Dikdörtgen"/>
          <xdr:cNvSpPr/>
        </xdr:nvSpPr>
        <xdr:spPr>
          <a:xfrm>
            <a:off x="3476625" y="1743074"/>
            <a:ext cx="4114800" cy="571500"/>
          </a:xfrm>
          <a:prstGeom prst="roundRect">
            <a:avLst>
              <a:gd name="adj" fmla="val 50000"/>
            </a:avLst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rtlCol="0" anchor="b"/>
          <a:lstStyle/>
          <a:p>
            <a:endParaRPr lang="tr-TR"/>
          </a:p>
        </xdr:txBody>
      </xdr:sp>
      <xdr:sp macro="" textlink="">
        <xdr:nvSpPr>
          <xdr:cNvPr id="28" name="27 Metin kutusu"/>
          <xdr:cNvSpPr txBox="1"/>
        </xdr:nvSpPr>
        <xdr:spPr>
          <a:xfrm>
            <a:off x="3721856" y="1762125"/>
            <a:ext cx="3576712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spAutoFit/>
          </a:bodyPr>
          <a:lstStyle/>
          <a:p>
            <a:pPr algn="ctr"/>
            <a:r>
              <a:rPr lang="tr-TR" sz="2800" b="0" cap="none" spc="0" baseline="0">
                <a:ln w="18415" cmpd="sng">
                  <a:solidFill>
                    <a:srgbClr val="FFFFFF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63500" dir="3600000" algn="tl" rotWithShape="0">
                    <a:srgbClr val="000000">
                      <a:alpha val="70000"/>
                    </a:srgbClr>
                  </a:outerShdw>
                </a:effectLst>
              </a:rPr>
              <a:t>4. SINIFLAR</a:t>
            </a:r>
            <a:endParaRPr lang="en-US" sz="2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9</xdr:col>
      <xdr:colOff>495299</xdr:colOff>
      <xdr:row>10</xdr:row>
      <xdr:rowOff>0</xdr:rowOff>
    </xdr:from>
    <xdr:to>
      <xdr:col>18</xdr:col>
      <xdr:colOff>457198</xdr:colOff>
      <xdr:row>11</xdr:row>
      <xdr:rowOff>45675</xdr:rowOff>
    </xdr:to>
    <xdr:sp macro="" textlink="">
      <xdr:nvSpPr>
        <xdr:cNvPr id="56" name="4 Çapraz Köşesi Kesik Dikdörtgen">
          <a:hlinkClick xmlns:r="http://schemas.openxmlformats.org/officeDocument/2006/relationships" r:id="rId5"/>
        </xdr:cNvPr>
        <xdr:cNvSpPr/>
      </xdr:nvSpPr>
      <xdr:spPr>
        <a:xfrm>
          <a:off x="5981699" y="1905000"/>
          <a:ext cx="5448299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ts val="2000"/>
            </a:lnSpc>
          </a:pP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DERS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 PROGRAMI OLUŞTURMA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FF000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0</xdr:colOff>
      <xdr:row>14</xdr:row>
      <xdr:rowOff>76200</xdr:rowOff>
    </xdr:from>
    <xdr:to>
      <xdr:col>18</xdr:col>
      <xdr:colOff>552450</xdr:colOff>
      <xdr:row>16</xdr:row>
      <xdr:rowOff>76200</xdr:rowOff>
    </xdr:to>
    <xdr:sp macro="" textlink="">
      <xdr:nvSpPr>
        <xdr:cNvPr id="61" name="60 Çapraz Köşesi Kesik Dikdörtgen"/>
        <xdr:cNvSpPr/>
      </xdr:nvSpPr>
      <xdr:spPr>
        <a:xfrm>
          <a:off x="609600" y="3114675"/>
          <a:ext cx="10915650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DERS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   KAZANIM/KONU 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 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4</xdr:col>
      <xdr:colOff>0</xdr:colOff>
      <xdr:row>19</xdr:row>
      <xdr:rowOff>133350</xdr:rowOff>
    </xdr:to>
    <xdr:sp macro="" textlink="">
      <xdr:nvSpPr>
        <xdr:cNvPr id="63" name="62 Akış Çizelgesi: Sonlandırıcı">
          <a:hlinkClick xmlns:r="http://schemas.openxmlformats.org/officeDocument/2006/relationships" r:id="rId6"/>
        </xdr:cNvPr>
        <xdr:cNvSpPr/>
      </xdr:nvSpPr>
      <xdr:spPr>
        <a:xfrm>
          <a:off x="6096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TÜRKÇE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19</xdr:row>
      <xdr:rowOff>133350</xdr:rowOff>
    </xdr:to>
    <xdr:sp macro="" textlink="">
      <xdr:nvSpPr>
        <xdr:cNvPr id="64" name="63 Akış Çizelgesi: Sonlandırıcı">
          <a:hlinkClick xmlns:r="http://schemas.openxmlformats.org/officeDocument/2006/relationships" r:id="rId7"/>
        </xdr:cNvPr>
        <xdr:cNvSpPr/>
      </xdr:nvSpPr>
      <xdr:spPr>
        <a:xfrm>
          <a:off x="24384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MATEMATİK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0</xdr:colOff>
      <xdr:row>17</xdr:row>
      <xdr:rowOff>0</xdr:rowOff>
    </xdr:from>
    <xdr:to>
      <xdr:col>10</xdr:col>
      <xdr:colOff>0</xdr:colOff>
      <xdr:row>19</xdr:row>
      <xdr:rowOff>133350</xdr:rowOff>
    </xdr:to>
    <xdr:sp macro="" textlink="">
      <xdr:nvSpPr>
        <xdr:cNvPr id="65" name="64 Akış Çizelgesi: Sonlandırıcı">
          <a:hlinkClick xmlns:r="http://schemas.openxmlformats.org/officeDocument/2006/relationships" r:id="rId8"/>
        </xdr:cNvPr>
        <xdr:cNvSpPr/>
      </xdr:nvSpPr>
      <xdr:spPr>
        <a:xfrm>
          <a:off x="42672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FEN BİLİMLERİ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17</xdr:row>
      <xdr:rowOff>0</xdr:rowOff>
    </xdr:from>
    <xdr:to>
      <xdr:col>13</xdr:col>
      <xdr:colOff>0</xdr:colOff>
      <xdr:row>19</xdr:row>
      <xdr:rowOff>133350</xdr:rowOff>
    </xdr:to>
    <xdr:sp macro="" textlink="">
      <xdr:nvSpPr>
        <xdr:cNvPr id="66" name="65 Akış Çizelgesi: Sonlandırıcı">
          <a:hlinkClick xmlns:r="http://schemas.openxmlformats.org/officeDocument/2006/relationships" r:id="rId9"/>
        </xdr:cNvPr>
        <xdr:cNvSpPr/>
      </xdr:nvSpPr>
      <xdr:spPr>
        <a:xfrm>
          <a:off x="60960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SOSYAL BİLGİLER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0</xdr:colOff>
      <xdr:row>17</xdr:row>
      <xdr:rowOff>0</xdr:rowOff>
    </xdr:from>
    <xdr:to>
      <xdr:col>16</xdr:col>
      <xdr:colOff>0</xdr:colOff>
      <xdr:row>19</xdr:row>
      <xdr:rowOff>133350</xdr:rowOff>
    </xdr:to>
    <xdr:sp macro="" textlink="">
      <xdr:nvSpPr>
        <xdr:cNvPr id="67" name="66 Akış Çizelgesi: Sonlandırıcı">
          <a:hlinkClick xmlns:r="http://schemas.openxmlformats.org/officeDocument/2006/relationships" r:id="rId10"/>
        </xdr:cNvPr>
        <xdr:cNvSpPr/>
      </xdr:nvSpPr>
      <xdr:spPr>
        <a:xfrm>
          <a:off x="79248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İNGİLİZCE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4</xdr:col>
      <xdr:colOff>0</xdr:colOff>
      <xdr:row>22</xdr:row>
      <xdr:rowOff>133350</xdr:rowOff>
    </xdr:to>
    <xdr:sp macro="" textlink="">
      <xdr:nvSpPr>
        <xdr:cNvPr id="68" name="67 Akış Çizelgesi: Sonlandırıcı">
          <a:hlinkClick xmlns:r="http://schemas.openxmlformats.org/officeDocument/2006/relationships" r:id="rId11"/>
        </xdr:cNvPr>
        <xdr:cNvSpPr/>
      </xdr:nvSpPr>
      <xdr:spPr>
        <a:xfrm>
          <a:off x="609600" y="41814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GÖRSEL SANATLAR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20</xdr:row>
      <xdr:rowOff>0</xdr:rowOff>
    </xdr:from>
    <xdr:to>
      <xdr:col>7</xdr:col>
      <xdr:colOff>0</xdr:colOff>
      <xdr:row>22</xdr:row>
      <xdr:rowOff>133350</xdr:rowOff>
    </xdr:to>
    <xdr:sp macro="" textlink="">
      <xdr:nvSpPr>
        <xdr:cNvPr id="69" name="68 Akış Çizelgesi: Sonlandırıcı">
          <a:hlinkClick xmlns:r="http://schemas.openxmlformats.org/officeDocument/2006/relationships" r:id="rId12"/>
        </xdr:cNvPr>
        <xdr:cNvSpPr/>
      </xdr:nvSpPr>
      <xdr:spPr>
        <a:xfrm>
          <a:off x="2438400" y="41814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MÜZİK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22</xdr:row>
      <xdr:rowOff>133350</xdr:rowOff>
    </xdr:to>
    <xdr:sp macro="" textlink="">
      <xdr:nvSpPr>
        <xdr:cNvPr id="70" name="69 Akış Çizelgesi: Sonlandırıcı">
          <a:hlinkClick xmlns:r="http://schemas.openxmlformats.org/officeDocument/2006/relationships" r:id="rId13"/>
        </xdr:cNvPr>
        <xdr:cNvSpPr/>
      </xdr:nvSpPr>
      <xdr:spPr>
        <a:xfrm>
          <a:off x="4267200" y="41814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BEDEN EĞİTİMİ VE OYUN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20</xdr:row>
      <xdr:rowOff>0</xdr:rowOff>
    </xdr:from>
    <xdr:to>
      <xdr:col>13</xdr:col>
      <xdr:colOff>0</xdr:colOff>
      <xdr:row>22</xdr:row>
      <xdr:rowOff>133350</xdr:rowOff>
    </xdr:to>
    <xdr:sp macro="" textlink="">
      <xdr:nvSpPr>
        <xdr:cNvPr id="71" name="70 Akış Çizelgesi: Sonlandırıcı">
          <a:hlinkClick xmlns:r="http://schemas.openxmlformats.org/officeDocument/2006/relationships" r:id="rId14"/>
        </xdr:cNvPr>
        <xdr:cNvSpPr/>
      </xdr:nvSpPr>
      <xdr:spPr>
        <a:xfrm>
          <a:off x="6096000" y="41814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TRAFİK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0</xdr:colOff>
      <xdr:row>20</xdr:row>
      <xdr:rowOff>0</xdr:rowOff>
    </xdr:from>
    <xdr:to>
      <xdr:col>16</xdr:col>
      <xdr:colOff>0</xdr:colOff>
      <xdr:row>22</xdr:row>
      <xdr:rowOff>133350</xdr:rowOff>
    </xdr:to>
    <xdr:sp macro="" textlink="">
      <xdr:nvSpPr>
        <xdr:cNvPr id="72" name="71 Akış Çizelgesi: Sonlandırıcı">
          <a:hlinkClick xmlns:r="http://schemas.openxmlformats.org/officeDocument/2006/relationships" r:id="rId15"/>
        </xdr:cNvPr>
        <xdr:cNvSpPr/>
      </xdr:nvSpPr>
      <xdr:spPr>
        <a:xfrm>
          <a:off x="7924800" y="41814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İNSAN H.</a:t>
          </a:r>
          <a:r>
            <a:rPr lang="tr-TR" sz="1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 Y. VE D.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0</xdr:colOff>
      <xdr:row>17</xdr:row>
      <xdr:rowOff>0</xdr:rowOff>
    </xdr:from>
    <xdr:to>
      <xdr:col>19</xdr:col>
      <xdr:colOff>0</xdr:colOff>
      <xdr:row>19</xdr:row>
      <xdr:rowOff>133350</xdr:rowOff>
    </xdr:to>
    <xdr:sp macro="" textlink="">
      <xdr:nvSpPr>
        <xdr:cNvPr id="73" name="72 Akış Çizelgesi: Sonlandırıcı">
          <a:hlinkClick xmlns:r="http://schemas.openxmlformats.org/officeDocument/2006/relationships" r:id="rId16"/>
        </xdr:cNvPr>
        <xdr:cNvSpPr/>
      </xdr:nvSpPr>
      <xdr:spPr>
        <a:xfrm>
          <a:off x="97536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DİN K. VE A. B.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495300</xdr:colOff>
      <xdr:row>11</xdr:row>
      <xdr:rowOff>114300</xdr:rowOff>
    </xdr:from>
    <xdr:to>
      <xdr:col>13</xdr:col>
      <xdr:colOff>576900</xdr:colOff>
      <xdr:row>12</xdr:row>
      <xdr:rowOff>159975</xdr:rowOff>
    </xdr:to>
    <xdr:sp macro="" textlink="">
      <xdr:nvSpPr>
        <xdr:cNvPr id="75" name="74 Çapraz Köşesi Kesik Dikdörtgen">
          <a:hlinkClick xmlns:r="http://schemas.openxmlformats.org/officeDocument/2006/relationships" r:id="rId17"/>
        </xdr:cNvPr>
        <xdr:cNvSpPr/>
      </xdr:nvSpPr>
      <xdr:spPr>
        <a:xfrm>
          <a:off x="5981700" y="2333625"/>
          <a:ext cx="2520000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SINIF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 DEFTERİ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FF000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14</xdr:col>
      <xdr:colOff>361950</xdr:colOff>
      <xdr:row>11</xdr:row>
      <xdr:rowOff>123825</xdr:rowOff>
    </xdr:from>
    <xdr:to>
      <xdr:col>18</xdr:col>
      <xdr:colOff>443550</xdr:colOff>
      <xdr:row>12</xdr:row>
      <xdr:rowOff>169500</xdr:rowOff>
    </xdr:to>
    <xdr:sp macro="" textlink="">
      <xdr:nvSpPr>
        <xdr:cNvPr id="76" name="75 Çapraz Köşesi Kesik Dikdörtgen">
          <a:hlinkClick xmlns:r="http://schemas.openxmlformats.org/officeDocument/2006/relationships" r:id="rId18"/>
        </xdr:cNvPr>
        <xdr:cNvSpPr/>
      </xdr:nvSpPr>
      <xdr:spPr>
        <a:xfrm>
          <a:off x="8896350" y="2343150"/>
          <a:ext cx="2520000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TARİH 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FF000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9525</xdr:colOff>
      <xdr:row>9</xdr:row>
      <xdr:rowOff>190499</xdr:rowOff>
    </xdr:from>
    <xdr:to>
      <xdr:col>2</xdr:col>
      <xdr:colOff>600075</xdr:colOff>
      <xdr:row>10</xdr:row>
      <xdr:rowOff>314324</xdr:rowOff>
    </xdr:to>
    <xdr:sp macro="" textlink="">
      <xdr:nvSpPr>
        <xdr:cNvPr id="79" name="78 Yuvarlatılmış Çapraz Köşeli Dikdörtgen"/>
        <xdr:cNvSpPr/>
      </xdr:nvSpPr>
      <xdr:spPr>
        <a:xfrm>
          <a:off x="619125" y="1904999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OKUL:</a:t>
          </a:r>
        </a:p>
      </xdr:txBody>
    </xdr:sp>
    <xdr:clientData/>
  </xdr:twoCellAnchor>
  <xdr:twoCellAnchor>
    <xdr:from>
      <xdr:col>1</xdr:col>
      <xdr:colOff>9525</xdr:colOff>
      <xdr:row>10</xdr:row>
      <xdr:rowOff>314324</xdr:rowOff>
    </xdr:from>
    <xdr:to>
      <xdr:col>2</xdr:col>
      <xdr:colOff>600075</xdr:colOff>
      <xdr:row>11</xdr:row>
      <xdr:rowOff>314324</xdr:rowOff>
    </xdr:to>
    <xdr:sp macro="" textlink="">
      <xdr:nvSpPr>
        <xdr:cNvPr id="80" name="79 Yuvarlatılmış Çapraz Köşeli Dikdörtgen"/>
        <xdr:cNvSpPr/>
      </xdr:nvSpPr>
      <xdr:spPr>
        <a:xfrm>
          <a:off x="619125" y="2219324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SINIF:</a:t>
          </a:r>
        </a:p>
      </xdr:txBody>
    </xdr:sp>
    <xdr:clientData/>
  </xdr:twoCellAnchor>
  <xdr:twoCellAnchor>
    <xdr:from>
      <xdr:col>1</xdr:col>
      <xdr:colOff>9525</xdr:colOff>
      <xdr:row>11</xdr:row>
      <xdr:rowOff>314324</xdr:rowOff>
    </xdr:from>
    <xdr:to>
      <xdr:col>2</xdr:col>
      <xdr:colOff>600075</xdr:colOff>
      <xdr:row>12</xdr:row>
      <xdr:rowOff>314324</xdr:rowOff>
    </xdr:to>
    <xdr:sp macro="" textlink="">
      <xdr:nvSpPr>
        <xdr:cNvPr id="81" name="80 Yuvarlatılmış Çapraz Köşeli Dikdörtgen"/>
        <xdr:cNvSpPr/>
      </xdr:nvSpPr>
      <xdr:spPr>
        <a:xfrm>
          <a:off x="619125" y="2533649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ADI</a:t>
          </a:r>
          <a:r>
            <a:rPr lang="tr-TR" sz="1400" b="1" baseline="0"/>
            <a:t> </a:t>
          </a:r>
          <a:r>
            <a:rPr lang="tr-TR" sz="1400" b="1"/>
            <a:t>SOYADI: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123825</xdr:rowOff>
    </xdr:to>
    <xdr:pic>
      <xdr:nvPicPr>
        <xdr:cNvPr id="17" name="16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695324</xdr:colOff>
      <xdr:row>1</xdr:row>
      <xdr:rowOff>0</xdr:rowOff>
    </xdr:from>
    <xdr:to>
      <xdr:col>14</xdr:col>
      <xdr:colOff>295274</xdr:colOff>
      <xdr:row>4</xdr:row>
      <xdr:rowOff>57151</xdr:rowOff>
    </xdr:to>
    <xdr:sp macro="" textlink="">
      <xdr:nvSpPr>
        <xdr:cNvPr id="18" name="17 Yuvarlatılmış Dikdörtgen"/>
        <xdr:cNvSpPr>
          <a:spLocks noChangeAspect="1"/>
        </xdr:cNvSpPr>
      </xdr:nvSpPr>
      <xdr:spPr>
        <a:xfrm>
          <a:off x="1495424" y="190500"/>
          <a:ext cx="5934075" cy="638176"/>
        </a:xfrm>
        <a:prstGeom prst="roundRect">
          <a:avLst/>
        </a:prstGeom>
      </xdr:spPr>
      <xdr:style>
        <a:lnRef idx="0">
          <a:schemeClr val="dk1"/>
        </a:lnRef>
        <a:fillRef idx="1003">
          <a:schemeClr val="lt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2</xdr:col>
      <xdr:colOff>761999</xdr:colOff>
      <xdr:row>1</xdr:row>
      <xdr:rowOff>76200</xdr:rowOff>
    </xdr:from>
    <xdr:to>
      <xdr:col>14</xdr:col>
      <xdr:colOff>209549</xdr:colOff>
      <xdr:row>3</xdr:row>
      <xdr:rowOff>161925</xdr:rowOff>
    </xdr:to>
    <xdr:sp macro="" textlink="">
      <xdr:nvSpPr>
        <xdr:cNvPr id="19" name="18 Yuvarlatılmış Dikdörtgen"/>
        <xdr:cNvSpPr>
          <a:spLocks noChangeAspect="1"/>
        </xdr:cNvSpPr>
      </xdr:nvSpPr>
      <xdr:spPr>
        <a:xfrm>
          <a:off x="1562099" y="266700"/>
          <a:ext cx="5781675" cy="4667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2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0000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Snap ITC" pitchFamily="82" charset="0"/>
            </a:rPr>
            <a:t>TARİH  GİRİŞ   SAYFASI</a:t>
          </a:r>
        </a:p>
      </xdr:txBody>
    </xdr:sp>
    <xdr:clientData/>
  </xdr:twoCellAnchor>
  <xdr:twoCellAnchor>
    <xdr:from>
      <xdr:col>3</xdr:col>
      <xdr:colOff>0</xdr:colOff>
      <xdr:row>5</xdr:row>
      <xdr:rowOff>95250</xdr:rowOff>
    </xdr:from>
    <xdr:to>
      <xdr:col>3</xdr:col>
      <xdr:colOff>2695576</xdr:colOff>
      <xdr:row>5</xdr:row>
      <xdr:rowOff>914400</xdr:rowOff>
    </xdr:to>
    <xdr:sp macro="" textlink="">
      <xdr:nvSpPr>
        <xdr:cNvPr id="37" name="36 Yuvarlatılmış Dikdörtgen"/>
        <xdr:cNvSpPr/>
      </xdr:nvSpPr>
      <xdr:spPr>
        <a:xfrm>
          <a:off x="1562100" y="1066800"/>
          <a:ext cx="2695576" cy="8191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1600" b="1" cap="none" spc="50">
              <a:ln w="11430">
                <a:solidFill>
                  <a:srgbClr val="FF0000"/>
                </a:solidFill>
              </a:ln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Okulun Açıldığı Tarihi Yazınız</a:t>
          </a:r>
          <a:endParaRPr lang="en-US" sz="1600" b="1" cap="none" spc="50">
            <a:ln w="11430">
              <a:solidFill>
                <a:srgbClr val="FF0000"/>
              </a:solidFill>
            </a:ln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</a:endParaRPr>
        </a:p>
      </xdr:txBody>
    </xdr:sp>
    <xdr:clientData/>
  </xdr:twoCellAnchor>
  <xdr:twoCellAnchor>
    <xdr:from>
      <xdr:col>3</xdr:col>
      <xdr:colOff>0</xdr:colOff>
      <xdr:row>23</xdr:row>
      <xdr:rowOff>95250</xdr:rowOff>
    </xdr:from>
    <xdr:to>
      <xdr:col>3</xdr:col>
      <xdr:colOff>2695576</xdr:colOff>
      <xdr:row>23</xdr:row>
      <xdr:rowOff>914400</xdr:rowOff>
    </xdr:to>
    <xdr:sp macro="" textlink="">
      <xdr:nvSpPr>
        <xdr:cNvPr id="38" name="37 Yuvarlatılmış Dikdörtgen"/>
        <xdr:cNvSpPr/>
      </xdr:nvSpPr>
      <xdr:spPr>
        <a:xfrm>
          <a:off x="1562100" y="2057400"/>
          <a:ext cx="2695576" cy="8191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1600" b="1" cap="none" spc="50">
              <a:ln w="11430">
                <a:solidFill>
                  <a:srgbClr val="FF0000"/>
                </a:solidFill>
              </a:ln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2. Yarıyılın Başladığı Tarihi Yazınız</a:t>
          </a:r>
          <a:endParaRPr lang="en-US" sz="1600" b="1" cap="none" spc="50">
            <a:ln w="11430">
              <a:solidFill>
                <a:srgbClr val="FF0000"/>
              </a:solidFill>
            </a:ln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</a:endParaRPr>
        </a:p>
      </xdr:txBody>
    </xdr:sp>
    <xdr:clientData/>
  </xdr:twoCellAnchor>
  <xdr:twoCellAnchor>
    <xdr:from>
      <xdr:col>4</xdr:col>
      <xdr:colOff>0</xdr:colOff>
      <xdr:row>6</xdr:row>
      <xdr:rowOff>0</xdr:rowOff>
    </xdr:from>
    <xdr:to>
      <xdr:col>13</xdr:col>
      <xdr:colOff>19050</xdr:colOff>
      <xdr:row>23</xdr:row>
      <xdr:rowOff>962025</xdr:rowOff>
    </xdr:to>
    <xdr:sp macro="" textlink="">
      <xdr:nvSpPr>
        <xdr:cNvPr id="42" name="41 Dikdörtgen"/>
        <xdr:cNvSpPr/>
      </xdr:nvSpPr>
      <xdr:spPr>
        <a:xfrm>
          <a:off x="4305300" y="1962150"/>
          <a:ext cx="1400175" cy="962025"/>
        </a:xfrm>
        <a:prstGeom prst="rect">
          <a:avLst/>
        </a:prstGeom>
        <a:noFill/>
        <a:ln w="762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noFill/>
          </a:endParaRPr>
        </a:p>
      </xdr:txBody>
    </xdr:sp>
    <xdr:clientData/>
  </xdr:twoCellAnchor>
  <xdr:twoCellAnchor>
    <xdr:from>
      <xdr:col>4</xdr:col>
      <xdr:colOff>0</xdr:colOff>
      <xdr:row>5</xdr:row>
      <xdr:rowOff>0</xdr:rowOff>
    </xdr:from>
    <xdr:to>
      <xdr:col>13</xdr:col>
      <xdr:colOff>19050</xdr:colOff>
      <xdr:row>5</xdr:row>
      <xdr:rowOff>962025</xdr:rowOff>
    </xdr:to>
    <xdr:sp macro="" textlink="">
      <xdr:nvSpPr>
        <xdr:cNvPr id="43" name="42 Dikdörtgen"/>
        <xdr:cNvSpPr/>
      </xdr:nvSpPr>
      <xdr:spPr>
        <a:xfrm>
          <a:off x="4305300" y="971550"/>
          <a:ext cx="1400175" cy="962025"/>
        </a:xfrm>
        <a:prstGeom prst="rect">
          <a:avLst/>
        </a:prstGeom>
        <a:noFill/>
        <a:ln w="7620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>
            <a:noFill/>
          </a:endParaRPr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612200</xdr:colOff>
      <xdr:row>23</xdr:row>
      <xdr:rowOff>880110</xdr:rowOff>
    </xdr:to>
    <xdr:pic>
      <xdr:nvPicPr>
        <xdr:cNvPr id="9" name="8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0" y="1962150"/>
          <a:ext cx="1221800" cy="880110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</xdr:row>
      <xdr:rowOff>19050</xdr:rowOff>
    </xdr:from>
    <xdr:to>
      <xdr:col>7</xdr:col>
      <xdr:colOff>495300</xdr:colOff>
      <xdr:row>5</xdr:row>
      <xdr:rowOff>161925</xdr:rowOff>
    </xdr:to>
    <xdr:sp macro="" textlink="">
      <xdr:nvSpPr>
        <xdr:cNvPr id="7" name="6 Yuvarlatılmış Dikdörtgen"/>
        <xdr:cNvSpPr/>
      </xdr:nvSpPr>
      <xdr:spPr>
        <a:xfrm>
          <a:off x="1476375" y="781050"/>
          <a:ext cx="1981200" cy="3333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15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Haftayı</a:t>
          </a:r>
          <a:r>
            <a:rPr lang="tr-TR" sz="15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 Seçiniz</a:t>
          </a:r>
          <a:endParaRPr lang="en-US" sz="15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495300</xdr:colOff>
      <xdr:row>5</xdr:row>
      <xdr:rowOff>142875</xdr:rowOff>
    </xdr:to>
    <xdr:pic>
      <xdr:nvPicPr>
        <xdr:cNvPr id="8" name="7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/>
      </xdr:spPr>
    </xdr:pic>
    <xdr:clientData/>
  </xdr:twoCellAnchor>
  <xdr:twoCellAnchor>
    <xdr:from>
      <xdr:col>4</xdr:col>
      <xdr:colOff>28575</xdr:colOff>
      <xdr:row>0</xdr:row>
      <xdr:rowOff>180974</xdr:rowOff>
    </xdr:from>
    <xdr:to>
      <xdr:col>19</xdr:col>
      <xdr:colOff>457200</xdr:colOff>
      <xdr:row>3</xdr:row>
      <xdr:rowOff>152399</xdr:rowOff>
    </xdr:to>
    <xdr:sp macro="" textlink="">
      <xdr:nvSpPr>
        <xdr:cNvPr id="11" name="10 Yuvarlatılmış Dikdörtgen"/>
        <xdr:cNvSpPr/>
      </xdr:nvSpPr>
      <xdr:spPr>
        <a:xfrm>
          <a:off x="1476375" y="180974"/>
          <a:ext cx="8001000" cy="5429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3200" b="1" cap="none" spc="50">
              <a:ln w="11430"/>
              <a:solidFill>
                <a:srgbClr val="FF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Snap ITC" pitchFamily="82" charset="0"/>
            </a:rPr>
            <a:t>SINIF DEFTERİ</a:t>
          </a:r>
          <a:endParaRPr lang="en-US" sz="3200" b="1" cap="none" spc="50">
            <a:ln w="11430"/>
            <a:solidFill>
              <a:srgbClr val="FF00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Snap ITC" pitchFamily="82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28575</xdr:colOff>
          <xdr:row>4</xdr:row>
          <xdr:rowOff>0</xdr:rowOff>
        </xdr:from>
        <xdr:to>
          <xdr:col>8</xdr:col>
          <xdr:colOff>476250</xdr:colOff>
          <xdr:row>6</xdr:row>
          <xdr:rowOff>0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</xdr:row>
          <xdr:rowOff>0</xdr:rowOff>
        </xdr:from>
        <xdr:to>
          <xdr:col>19</xdr:col>
          <xdr:colOff>476250</xdr:colOff>
          <xdr:row>5</xdr:row>
          <xdr:rowOff>180975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</xdr:row>
          <xdr:rowOff>0</xdr:rowOff>
        </xdr:from>
        <xdr:to>
          <xdr:col>14</xdr:col>
          <xdr:colOff>9525</xdr:colOff>
          <xdr:row>5</xdr:row>
          <xdr:rowOff>180975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11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10</xdr:col>
      <xdr:colOff>1152525</xdr:colOff>
      <xdr:row>5</xdr:row>
      <xdr:rowOff>0</xdr:rowOff>
    </xdr:to>
    <xdr:sp macro="" textlink="">
      <xdr:nvSpPr>
        <xdr:cNvPr id="12" name="11 Çapraz Köşesi Kesik Dikdörtgen"/>
        <xdr:cNvSpPr/>
      </xdr:nvSpPr>
      <xdr:spPr>
        <a:xfrm>
          <a:off x="2152650" y="571500"/>
          <a:ext cx="9620250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TÜRKÇE DERSİ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3" name="2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4" name="3 Çapraz Köşesi Kesik Dikdörtgen"/>
        <xdr:cNvSpPr/>
      </xdr:nvSpPr>
      <xdr:spPr>
        <a:xfrm>
          <a:off x="2152650" y="571500"/>
          <a:ext cx="60864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MATEMATİK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" name="3 Çapraz Köşesi Kesik Dikdörtgen"/>
        <xdr:cNvSpPr/>
      </xdr:nvSpPr>
      <xdr:spPr>
        <a:xfrm>
          <a:off x="2152650" y="571500"/>
          <a:ext cx="60483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FEN BİLİMLERİ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" name="2 Çapraz Köşesi Kesik Dikdörtgen"/>
        <xdr:cNvSpPr/>
      </xdr:nvSpPr>
      <xdr:spPr>
        <a:xfrm>
          <a:off x="2152650" y="571500"/>
          <a:ext cx="60483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SOSYAL BİLGİLER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1123950</xdr:colOff>
      <xdr:row>3</xdr:row>
      <xdr:rowOff>0</xdr:rowOff>
    </xdr:from>
    <xdr:to>
      <xdr:col>5</xdr:col>
      <xdr:colOff>228601</xdr:colOff>
      <xdr:row>5</xdr:row>
      <xdr:rowOff>0</xdr:rowOff>
    </xdr:to>
    <xdr:sp macro="" textlink="">
      <xdr:nvSpPr>
        <xdr:cNvPr id="3" name="2 Çapraz Köşesi Kesik Dikdörtgen"/>
        <xdr:cNvSpPr/>
      </xdr:nvSpPr>
      <xdr:spPr>
        <a:xfrm>
          <a:off x="1933575" y="571500"/>
          <a:ext cx="2867026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İNGİLİZCE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1200149</xdr:colOff>
      <xdr:row>2</xdr:row>
      <xdr:rowOff>104775</xdr:rowOff>
    </xdr:from>
    <xdr:to>
      <xdr:col>5</xdr:col>
      <xdr:colOff>161925</xdr:colOff>
      <xdr:row>6</xdr:row>
      <xdr:rowOff>133350</xdr:rowOff>
    </xdr:to>
    <xdr:sp macro="" textlink="">
      <xdr:nvSpPr>
        <xdr:cNvPr id="3" name="2 Çapraz Köşesi Kesik Dikdörtgen"/>
        <xdr:cNvSpPr/>
      </xdr:nvSpPr>
      <xdr:spPr>
        <a:xfrm>
          <a:off x="2009774" y="485775"/>
          <a:ext cx="2724151" cy="790575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DİN KÜLTÜRÜ VE AHLAK BİLGİSİ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762000</xdr:colOff>
      <xdr:row>1</xdr:row>
      <xdr:rowOff>66675</xdr:rowOff>
    </xdr:from>
    <xdr:to>
      <xdr:col>5</xdr:col>
      <xdr:colOff>19049</xdr:colOff>
      <xdr:row>5</xdr:row>
      <xdr:rowOff>104775</xdr:rowOff>
    </xdr:to>
    <xdr:sp macro="" textlink="">
      <xdr:nvSpPr>
        <xdr:cNvPr id="3" name="2 Çapraz Köşesi Kesik Dikdörtgen"/>
        <xdr:cNvSpPr/>
      </xdr:nvSpPr>
      <xdr:spPr>
        <a:xfrm>
          <a:off x="1571625" y="257175"/>
          <a:ext cx="2419349" cy="8001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GÖRSEL SANATLAR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923926</xdr:colOff>
      <xdr:row>1</xdr:row>
      <xdr:rowOff>28576</xdr:rowOff>
    </xdr:from>
    <xdr:to>
      <xdr:col>4</xdr:col>
      <xdr:colOff>314325</xdr:colOff>
      <xdr:row>5</xdr:row>
      <xdr:rowOff>104776</xdr:rowOff>
    </xdr:to>
    <xdr:sp macro="" textlink="">
      <xdr:nvSpPr>
        <xdr:cNvPr id="3" name="2 Çapraz Köşesi Kesik Dikdörtgen"/>
        <xdr:cNvSpPr/>
      </xdr:nvSpPr>
      <xdr:spPr>
        <a:xfrm>
          <a:off x="1733551" y="219076"/>
          <a:ext cx="1943099" cy="8382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MÜZİK DERSİ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2</xdr:row>
      <xdr:rowOff>95251</xdr:rowOff>
    </xdr:from>
    <xdr:to>
      <xdr:col>5</xdr:col>
      <xdr:colOff>0</xdr:colOff>
      <xdr:row>6</xdr:row>
      <xdr:rowOff>152401</xdr:rowOff>
    </xdr:to>
    <xdr:sp macro="" textlink="">
      <xdr:nvSpPr>
        <xdr:cNvPr id="3" name="2 Çapraz Köşesi Kesik Dikdörtgen"/>
        <xdr:cNvSpPr/>
      </xdr:nvSpPr>
      <xdr:spPr>
        <a:xfrm>
          <a:off x="2152650" y="476251"/>
          <a:ext cx="2419350" cy="81915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BEDEN EĞİTİMİ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 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695325</xdr:colOff>
      <xdr:row>1</xdr:row>
      <xdr:rowOff>47625</xdr:rowOff>
    </xdr:from>
    <xdr:to>
      <xdr:col>4</xdr:col>
      <xdr:colOff>314325</xdr:colOff>
      <xdr:row>5</xdr:row>
      <xdr:rowOff>66675</xdr:rowOff>
    </xdr:to>
    <xdr:sp macro="" textlink="">
      <xdr:nvSpPr>
        <xdr:cNvPr id="3" name="2 Çapraz Köşesi Kesik Dikdörtgen"/>
        <xdr:cNvSpPr/>
      </xdr:nvSpPr>
      <xdr:spPr>
        <a:xfrm>
          <a:off x="1504950" y="238125"/>
          <a:ext cx="2171700" cy="78105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TRAFİK GÜVENLİĞİ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638175</xdr:colOff>
      <xdr:row>5</xdr:row>
      <xdr:rowOff>142875</xdr:rowOff>
    </xdr:to>
    <xdr:pic>
      <xdr:nvPicPr>
        <xdr:cNvPr id="2" name="1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695325</xdr:colOff>
      <xdr:row>2</xdr:row>
      <xdr:rowOff>104775</xdr:rowOff>
    </xdr:from>
    <xdr:to>
      <xdr:col>5</xdr:col>
      <xdr:colOff>0</xdr:colOff>
      <xdr:row>6</xdr:row>
      <xdr:rowOff>133350</xdr:rowOff>
    </xdr:to>
    <xdr:sp macro="" textlink="">
      <xdr:nvSpPr>
        <xdr:cNvPr id="3" name="2 Çapraz Köşesi Kesik Dikdörtgen"/>
        <xdr:cNvSpPr/>
      </xdr:nvSpPr>
      <xdr:spPr>
        <a:xfrm>
          <a:off x="1504950" y="485775"/>
          <a:ext cx="3067050" cy="790575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İNSAN HAKLARI, Y.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 VE D. 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  <a:latin typeface="+mn-lt"/>
              <a:cs typeface="Times New Roman" pitchFamily="18" charset="0"/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  <a:latin typeface="+mn-lt"/>
            <a:cs typeface="Times New Roman" pitchFamily="18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73</xdr:row>
      <xdr:rowOff>28575</xdr:rowOff>
    </xdr:from>
    <xdr:to>
      <xdr:col>17</xdr:col>
      <xdr:colOff>476250</xdr:colOff>
      <xdr:row>95</xdr:row>
      <xdr:rowOff>104775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3944600"/>
          <a:ext cx="8401050" cy="42672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50</xdr:row>
      <xdr:rowOff>9525</xdr:rowOff>
    </xdr:from>
    <xdr:to>
      <xdr:col>16</xdr:col>
      <xdr:colOff>0</xdr:colOff>
      <xdr:row>72</xdr:row>
      <xdr:rowOff>114300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" y="9544050"/>
          <a:ext cx="7305675" cy="4295775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27</xdr:row>
      <xdr:rowOff>171450</xdr:rowOff>
    </xdr:from>
    <xdr:to>
      <xdr:col>13</xdr:col>
      <xdr:colOff>285750</xdr:colOff>
      <xdr:row>50</xdr:row>
      <xdr:rowOff>47625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5324475"/>
          <a:ext cx="5781675" cy="4257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85725</xdr:rowOff>
    </xdr:from>
    <xdr:to>
      <xdr:col>13</xdr:col>
      <xdr:colOff>295275</xdr:colOff>
      <xdr:row>27</xdr:row>
      <xdr:rowOff>152400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047750"/>
          <a:ext cx="5781675" cy="4257675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8</xdr:row>
      <xdr:rowOff>66676</xdr:rowOff>
    </xdr:from>
    <xdr:to>
      <xdr:col>3</xdr:col>
      <xdr:colOff>323851</xdr:colOff>
      <xdr:row>14</xdr:row>
      <xdr:rowOff>85726</xdr:rowOff>
    </xdr:to>
    <xdr:sp macro="" textlink="">
      <xdr:nvSpPr>
        <xdr:cNvPr id="3" name="Metin kutusu 2"/>
        <xdr:cNvSpPr txBox="1"/>
      </xdr:nvSpPr>
      <xdr:spPr>
        <a:xfrm>
          <a:off x="200026" y="1600201"/>
          <a:ext cx="1543050" cy="11620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11</xdr:row>
      <xdr:rowOff>76201</xdr:rowOff>
    </xdr:from>
    <xdr:to>
      <xdr:col>4</xdr:col>
      <xdr:colOff>285750</xdr:colOff>
      <xdr:row>11</xdr:row>
      <xdr:rowOff>95250</xdr:rowOff>
    </xdr:to>
    <xdr:cxnSp macro="">
      <xdr:nvCxnSpPr>
        <xdr:cNvPr id="4" name="Düz Ok Bağlayıcısı 3"/>
        <xdr:cNvCxnSpPr>
          <a:stCxn id="3" idx="3"/>
        </xdr:cNvCxnSpPr>
      </xdr:nvCxnSpPr>
      <xdr:spPr>
        <a:xfrm>
          <a:off x="1743076" y="2181226"/>
          <a:ext cx="571499" cy="19049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428626</xdr:colOff>
      <xdr:row>31</xdr:row>
      <xdr:rowOff>47624</xdr:rowOff>
    </xdr:from>
    <xdr:to>
      <xdr:col>6</xdr:col>
      <xdr:colOff>38100</xdr:colOff>
      <xdr:row>32</xdr:row>
      <xdr:rowOff>123825</xdr:rowOff>
    </xdr:to>
    <xdr:sp macro="" textlink="">
      <xdr:nvSpPr>
        <xdr:cNvPr id="7" name="Dörtlü Ok 6"/>
        <xdr:cNvSpPr/>
      </xdr:nvSpPr>
      <xdr:spPr>
        <a:xfrm>
          <a:off x="3067051" y="5962649"/>
          <a:ext cx="219074" cy="26670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3</xdr:col>
      <xdr:colOff>257175</xdr:colOff>
      <xdr:row>31</xdr:row>
      <xdr:rowOff>180975</xdr:rowOff>
    </xdr:from>
    <xdr:to>
      <xdr:col>5</xdr:col>
      <xdr:colOff>428625</xdr:colOff>
      <xdr:row>32</xdr:row>
      <xdr:rowOff>47626</xdr:rowOff>
    </xdr:to>
    <xdr:cxnSp macro="">
      <xdr:nvCxnSpPr>
        <xdr:cNvPr id="9" name="Düz Ok Bağlayıcısı 8"/>
        <xdr:cNvCxnSpPr/>
      </xdr:nvCxnSpPr>
      <xdr:spPr>
        <a:xfrm flipV="1">
          <a:off x="1676400" y="6096000"/>
          <a:ext cx="1390650" cy="57151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28575</xdr:colOff>
      <xdr:row>5</xdr:row>
      <xdr:rowOff>133350</xdr:rowOff>
    </xdr:to>
    <xdr:pic>
      <xdr:nvPicPr>
        <xdr:cNvPr id="22" name="21 Resim" descr="anasayfa6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304800</xdr:colOff>
      <xdr:row>56</xdr:row>
      <xdr:rowOff>19050</xdr:rowOff>
    </xdr:from>
    <xdr:to>
      <xdr:col>5</xdr:col>
      <xdr:colOff>247650</xdr:colOff>
      <xdr:row>56</xdr:row>
      <xdr:rowOff>66675</xdr:rowOff>
    </xdr:to>
    <xdr:cxnSp macro="">
      <xdr:nvCxnSpPr>
        <xdr:cNvPr id="18" name="Düz Ok Bağlayıcısı 17"/>
        <xdr:cNvCxnSpPr/>
      </xdr:nvCxnSpPr>
      <xdr:spPr>
        <a:xfrm>
          <a:off x="1724025" y="1069657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104775</xdr:rowOff>
    </xdr:from>
    <xdr:to>
      <xdr:col>13</xdr:col>
      <xdr:colOff>209550</xdr:colOff>
      <xdr:row>5</xdr:row>
      <xdr:rowOff>0</xdr:rowOff>
    </xdr:to>
    <xdr:sp macro="" textlink="">
      <xdr:nvSpPr>
        <xdr:cNvPr id="21" name="23 Yuvarlatılmış Dikdörtgen"/>
        <xdr:cNvSpPr/>
      </xdr:nvSpPr>
      <xdr:spPr>
        <a:xfrm>
          <a:off x="2028825" y="485775"/>
          <a:ext cx="5695950" cy="4762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DERS PROGRAMI</a:t>
          </a:r>
          <a:r>
            <a:rPr lang="tr-TR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OLUŞTURMA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28575</xdr:colOff>
      <xdr:row>28</xdr:row>
      <xdr:rowOff>9525</xdr:rowOff>
    </xdr:from>
    <xdr:to>
      <xdr:col>3</xdr:col>
      <xdr:colOff>314325</xdr:colOff>
      <xdr:row>39</xdr:row>
      <xdr:rowOff>66675</xdr:rowOff>
    </xdr:to>
    <xdr:sp macro="" textlink="">
      <xdr:nvSpPr>
        <xdr:cNvPr id="8" name="Metin kutusu 7"/>
        <xdr:cNvSpPr txBox="1"/>
      </xdr:nvSpPr>
      <xdr:spPr>
        <a:xfrm>
          <a:off x="228600" y="5353050"/>
          <a:ext cx="1504950" cy="21526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7</xdr:col>
      <xdr:colOff>76200</xdr:colOff>
      <xdr:row>56</xdr:row>
      <xdr:rowOff>28575</xdr:rowOff>
    </xdr:from>
    <xdr:to>
      <xdr:col>13</xdr:col>
      <xdr:colOff>504825</xdr:colOff>
      <xdr:row>56</xdr:row>
      <xdr:rowOff>76201</xdr:rowOff>
    </xdr:to>
    <xdr:cxnSp macro="">
      <xdr:nvCxnSpPr>
        <xdr:cNvPr id="19" name="Düz Ok Bağlayıcısı 18"/>
        <xdr:cNvCxnSpPr/>
      </xdr:nvCxnSpPr>
      <xdr:spPr>
        <a:xfrm flipV="1">
          <a:off x="3933825" y="10706100"/>
          <a:ext cx="4086225" cy="47626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257175</xdr:colOff>
      <xdr:row>50</xdr:row>
      <xdr:rowOff>104775</xdr:rowOff>
    </xdr:from>
    <xdr:to>
      <xdr:col>3</xdr:col>
      <xdr:colOff>466725</xdr:colOff>
      <xdr:row>58</xdr:row>
      <xdr:rowOff>161925</xdr:rowOff>
    </xdr:to>
    <xdr:sp macro="" textlink="">
      <xdr:nvSpPr>
        <xdr:cNvPr id="10" name="Metin kutusu 9"/>
        <xdr:cNvSpPr txBox="1"/>
      </xdr:nvSpPr>
      <xdr:spPr>
        <a:xfrm>
          <a:off x="457200" y="9639300"/>
          <a:ext cx="1428750" cy="15811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>
    <xdr:from>
      <xdr:col>10</xdr:col>
      <xdr:colOff>57150</xdr:colOff>
      <xdr:row>82</xdr:row>
      <xdr:rowOff>57150</xdr:rowOff>
    </xdr:from>
    <xdr:to>
      <xdr:col>16</xdr:col>
      <xdr:colOff>228600</xdr:colOff>
      <xdr:row>86</xdr:row>
      <xdr:rowOff>95250</xdr:rowOff>
    </xdr:to>
    <xdr:cxnSp macro="">
      <xdr:nvCxnSpPr>
        <xdr:cNvPr id="20" name="Düz Ok Bağlayıcısı 19"/>
        <xdr:cNvCxnSpPr/>
      </xdr:nvCxnSpPr>
      <xdr:spPr>
        <a:xfrm flipH="1">
          <a:off x="5743575" y="15687675"/>
          <a:ext cx="3829050" cy="8001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Q13"/>
  <sheetViews>
    <sheetView tabSelected="1" workbookViewId="0"/>
  </sheetViews>
  <sheetFormatPr defaultRowHeight="15" x14ac:dyDescent="0.25"/>
  <cols>
    <col min="1" max="1" width="2.85546875" style="55" customWidth="1"/>
    <col min="2" max="16384" width="9.140625" style="55"/>
  </cols>
  <sheetData>
    <row r="11" spans="4:17" ht="24.75" customHeight="1" x14ac:dyDescent="0.25">
      <c r="D11" s="56" t="s">
        <v>42</v>
      </c>
      <c r="E11" s="56"/>
      <c r="F11" s="56"/>
      <c r="G11" s="56"/>
      <c r="H11" s="56"/>
      <c r="I11" s="56"/>
      <c r="J11" s="54"/>
      <c r="K11" s="54"/>
      <c r="L11" s="54"/>
      <c r="M11" s="54"/>
      <c r="N11" s="54"/>
      <c r="O11" s="54"/>
      <c r="P11" s="54"/>
      <c r="Q11" s="54"/>
    </row>
    <row r="12" spans="4:17" ht="24.75" customHeight="1" x14ac:dyDescent="0.25">
      <c r="D12" s="56" t="s">
        <v>44</v>
      </c>
      <c r="E12" s="56"/>
      <c r="F12" s="56"/>
      <c r="G12" s="56"/>
      <c r="H12" s="56"/>
      <c r="I12" s="56"/>
      <c r="J12" s="54"/>
      <c r="K12" s="54"/>
      <c r="L12" s="54"/>
      <c r="M12" s="54"/>
      <c r="N12" s="54"/>
      <c r="O12" s="54"/>
      <c r="P12" s="54"/>
      <c r="Q12" s="54"/>
    </row>
    <row r="13" spans="4:17" ht="24.75" customHeight="1" x14ac:dyDescent="0.25">
      <c r="D13" s="56" t="s">
        <v>43</v>
      </c>
      <c r="E13" s="56"/>
      <c r="F13" s="56"/>
      <c r="G13" s="56"/>
      <c r="H13" s="56"/>
      <c r="I13" s="56"/>
      <c r="J13" s="54"/>
      <c r="K13" s="54"/>
      <c r="L13" s="54"/>
      <c r="M13" s="54"/>
      <c r="N13" s="54"/>
      <c r="O13" s="54"/>
      <c r="P13" s="54"/>
      <c r="Q13" s="54"/>
    </row>
  </sheetData>
  <sheetProtection algorithmName="SHA-512" hashValue="lkGNmEe+GNqa/T5q4NT19etbJXaEZsF2l1ZJpwYYO4kVnWcjouOsUBQQRwqaadTN87T6t1+/bn2bZkg4wfcUIQ==" saltValue="cOpgQwmUkheAwkfwcfejlw==" spinCount="100000" sheet="1" objects="1" scenarios="1"/>
  <mergeCells count="3">
    <mergeCell ref="D11:I11"/>
    <mergeCell ref="D12:I12"/>
    <mergeCell ref="D13:I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S240"/>
  <sheetViews>
    <sheetView workbookViewId="0">
      <selection activeCell="F6" sqref="F6"/>
    </sheetView>
  </sheetViews>
  <sheetFormatPr defaultColWidth="9.140625" defaultRowHeight="15" x14ac:dyDescent="0.25"/>
  <cols>
    <col min="1" max="1" width="2.85546875" style="4" customWidth="1"/>
    <col min="2" max="2" width="9.140625" style="4"/>
    <col min="3" max="3" width="11.42578125" style="4" customWidth="1"/>
    <col min="4" max="4" width="41.140625" style="10" customWidth="1"/>
    <col min="5" max="5" width="10.28515625" style="4" hidden="1" customWidth="1"/>
    <col min="6" max="6" width="21.42578125" style="4" customWidth="1"/>
    <col min="7" max="8" width="10.140625" style="4" hidden="1" customWidth="1"/>
    <col min="9" max="9" width="10.140625" style="10" hidden="1" customWidth="1"/>
    <col min="10" max="10" width="10.140625" style="4" hidden="1" customWidth="1"/>
    <col min="11" max="11" width="10.140625" style="1" hidden="1" customWidth="1"/>
    <col min="12" max="12" width="10.140625" style="4" hidden="1" customWidth="1"/>
    <col min="13" max="13" width="21" style="4" hidden="1" customWidth="1"/>
    <col min="14" max="14" width="21.42578125" style="4" customWidth="1"/>
    <col min="15" max="20" width="21.7109375" style="4" customWidth="1"/>
    <col min="21" max="21" width="9.140625" style="4"/>
    <col min="22" max="32" width="21.7109375" style="4" customWidth="1"/>
    <col min="33" max="16384" width="9.140625" style="4"/>
  </cols>
  <sheetData>
    <row r="4" spans="3:45" s="5" customFormat="1" ht="15.75" customHeight="1" x14ac:dyDescent="0.25">
      <c r="C4" s="2"/>
      <c r="D4" s="10"/>
      <c r="E4" s="2"/>
      <c r="F4" s="2"/>
      <c r="G4" s="2"/>
      <c r="H4" s="2"/>
      <c r="I4" s="10"/>
      <c r="J4" s="2"/>
      <c r="K4" s="2"/>
      <c r="L4" s="2"/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6"/>
      <c r="AA4" s="6"/>
      <c r="AB4" s="6"/>
      <c r="AC4" s="3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6"/>
      <c r="AQ4" s="6"/>
      <c r="AR4" s="6"/>
      <c r="AS4" s="2"/>
    </row>
    <row r="5" spans="3:45" s="5" customFormat="1" ht="15.75" customHeight="1" x14ac:dyDescent="0.25">
      <c r="C5" s="2"/>
      <c r="D5" s="10"/>
      <c r="E5" s="2"/>
      <c r="F5" s="2"/>
      <c r="G5" s="2"/>
      <c r="H5" s="2"/>
      <c r="I5" s="10"/>
      <c r="J5" s="2"/>
      <c r="K5" s="2"/>
      <c r="L5" s="2"/>
      <c r="M5" s="6"/>
      <c r="N5" s="6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6"/>
      <c r="AA5" s="6"/>
      <c r="AB5" s="6"/>
      <c r="AC5" s="3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6"/>
      <c r="AQ5" s="6"/>
      <c r="AR5" s="6"/>
      <c r="AS5" s="2"/>
    </row>
    <row r="6" spans="3:45" ht="78" customHeight="1" x14ac:dyDescent="0.2">
      <c r="E6" s="13" t="s">
        <v>5</v>
      </c>
      <c r="F6" s="16">
        <v>43360</v>
      </c>
      <c r="G6" s="14">
        <f>F6+1</f>
        <v>43361</v>
      </c>
      <c r="H6" s="12">
        <f>G6+1</f>
        <v>43362</v>
      </c>
      <c r="I6" s="12">
        <f t="shared" ref="I6:L6" si="0">H6+1</f>
        <v>43363</v>
      </c>
      <c r="J6" s="12">
        <f t="shared" si="0"/>
        <v>43364</v>
      </c>
      <c r="K6" s="8">
        <f t="shared" si="0"/>
        <v>43365</v>
      </c>
      <c r="L6" s="8">
        <f t="shared" si="0"/>
        <v>43366</v>
      </c>
      <c r="M6" s="9" t="str">
        <f t="shared" ref="M6:M24" si="1">TEXT(F6,"gg/aaa/yyyy")&amp;"-"&amp;TEXT(J6,"gg/aaa/yyyy")</f>
        <v>17/Eyl/2018-21/Eyl/2018</v>
      </c>
    </row>
    <row r="7" spans="3:45" ht="77.25" hidden="1" customHeight="1" x14ac:dyDescent="0.2">
      <c r="E7" s="13" t="s">
        <v>6</v>
      </c>
      <c r="F7" s="16">
        <f t="shared" ref="F7:F23" si="2">F6+7</f>
        <v>43367</v>
      </c>
      <c r="G7" s="14">
        <f t="shared" ref="G7:G24" si="3">F7+1</f>
        <v>43368</v>
      </c>
      <c r="H7" s="12">
        <f t="shared" ref="H7:L7" si="4">G7+1</f>
        <v>43369</v>
      </c>
      <c r="I7" s="12">
        <f t="shared" si="4"/>
        <v>43370</v>
      </c>
      <c r="J7" s="12">
        <f t="shared" si="4"/>
        <v>43371</v>
      </c>
      <c r="K7" s="8">
        <f t="shared" si="4"/>
        <v>43372</v>
      </c>
      <c r="L7" s="8">
        <f t="shared" si="4"/>
        <v>43373</v>
      </c>
      <c r="M7" s="9" t="str">
        <f t="shared" si="1"/>
        <v>24/Eyl/2018-28/Eyl/2018</v>
      </c>
    </row>
    <row r="8" spans="3:45" ht="18" hidden="1" x14ac:dyDescent="0.2">
      <c r="E8" s="13" t="s">
        <v>7</v>
      </c>
      <c r="F8" s="16">
        <f t="shared" si="2"/>
        <v>43374</v>
      </c>
      <c r="G8" s="14">
        <f t="shared" si="3"/>
        <v>43375</v>
      </c>
      <c r="H8" s="12">
        <f t="shared" ref="H8:L8" si="5">G8+1</f>
        <v>43376</v>
      </c>
      <c r="I8" s="12">
        <f t="shared" si="5"/>
        <v>43377</v>
      </c>
      <c r="J8" s="12">
        <f t="shared" si="5"/>
        <v>43378</v>
      </c>
      <c r="K8" s="8">
        <f t="shared" si="5"/>
        <v>43379</v>
      </c>
      <c r="L8" s="8">
        <f t="shared" si="5"/>
        <v>43380</v>
      </c>
      <c r="M8" s="9" t="str">
        <f t="shared" si="1"/>
        <v>01/Eki/2018-05/Eki/2018</v>
      </c>
    </row>
    <row r="9" spans="3:45" ht="18" hidden="1" x14ac:dyDescent="0.2">
      <c r="D9" s="4"/>
      <c r="E9" s="13" t="s">
        <v>8</v>
      </c>
      <c r="F9" s="16">
        <f t="shared" si="2"/>
        <v>43381</v>
      </c>
      <c r="G9" s="14">
        <f t="shared" si="3"/>
        <v>43382</v>
      </c>
      <c r="H9" s="12">
        <f t="shared" ref="H9:L9" si="6">G9+1</f>
        <v>43383</v>
      </c>
      <c r="I9" s="12">
        <f t="shared" si="6"/>
        <v>43384</v>
      </c>
      <c r="J9" s="12">
        <f t="shared" si="6"/>
        <v>43385</v>
      </c>
      <c r="K9" s="8">
        <f t="shared" si="6"/>
        <v>43386</v>
      </c>
      <c r="L9" s="8">
        <f t="shared" si="6"/>
        <v>43387</v>
      </c>
      <c r="M9" s="9" t="str">
        <f t="shared" si="1"/>
        <v>08/Eki/2018-12/Eki/2018</v>
      </c>
    </row>
    <row r="10" spans="3:45" ht="18" hidden="1" x14ac:dyDescent="0.2">
      <c r="D10" s="4"/>
      <c r="E10" s="13" t="s">
        <v>9</v>
      </c>
      <c r="F10" s="16">
        <f t="shared" si="2"/>
        <v>43388</v>
      </c>
      <c r="G10" s="14">
        <f t="shared" si="3"/>
        <v>43389</v>
      </c>
      <c r="H10" s="12">
        <f t="shared" ref="H10:L10" si="7">G10+1</f>
        <v>43390</v>
      </c>
      <c r="I10" s="12">
        <f t="shared" si="7"/>
        <v>43391</v>
      </c>
      <c r="J10" s="12">
        <f t="shared" si="7"/>
        <v>43392</v>
      </c>
      <c r="K10" s="8">
        <f t="shared" si="7"/>
        <v>43393</v>
      </c>
      <c r="L10" s="8">
        <f t="shared" si="7"/>
        <v>43394</v>
      </c>
      <c r="M10" s="9" t="str">
        <f t="shared" si="1"/>
        <v>15/Eki/2018-19/Eki/2018</v>
      </c>
    </row>
    <row r="11" spans="3:45" ht="18" hidden="1" x14ac:dyDescent="0.2">
      <c r="D11" s="4"/>
      <c r="E11" s="13" t="s">
        <v>10</v>
      </c>
      <c r="F11" s="16">
        <f t="shared" si="2"/>
        <v>43395</v>
      </c>
      <c r="G11" s="14">
        <f t="shared" si="3"/>
        <v>43396</v>
      </c>
      <c r="H11" s="12">
        <f t="shared" ref="H11:L11" si="8">G11+1</f>
        <v>43397</v>
      </c>
      <c r="I11" s="12">
        <f t="shared" si="8"/>
        <v>43398</v>
      </c>
      <c r="J11" s="12">
        <f t="shared" si="8"/>
        <v>43399</v>
      </c>
      <c r="K11" s="8">
        <f t="shared" si="8"/>
        <v>43400</v>
      </c>
      <c r="L11" s="8">
        <f t="shared" si="8"/>
        <v>43401</v>
      </c>
      <c r="M11" s="9" t="str">
        <f t="shared" si="1"/>
        <v>22/Eki/2018-26/Eki/2018</v>
      </c>
    </row>
    <row r="12" spans="3:45" ht="18" hidden="1" x14ac:dyDescent="0.2">
      <c r="D12" s="4"/>
      <c r="E12" s="13" t="s">
        <v>11</v>
      </c>
      <c r="F12" s="16">
        <f t="shared" si="2"/>
        <v>43402</v>
      </c>
      <c r="G12" s="14">
        <f t="shared" si="3"/>
        <v>43403</v>
      </c>
      <c r="H12" s="12">
        <f t="shared" ref="H12:L12" si="9">G12+1</f>
        <v>43404</v>
      </c>
      <c r="I12" s="12">
        <f t="shared" si="9"/>
        <v>43405</v>
      </c>
      <c r="J12" s="12">
        <f t="shared" si="9"/>
        <v>43406</v>
      </c>
      <c r="K12" s="8">
        <f t="shared" si="9"/>
        <v>43407</v>
      </c>
      <c r="L12" s="8">
        <f t="shared" si="9"/>
        <v>43408</v>
      </c>
      <c r="M12" s="9" t="str">
        <f t="shared" si="1"/>
        <v>29/Eki/2018-02/Kas/2018</v>
      </c>
    </row>
    <row r="13" spans="3:45" ht="18" hidden="1" x14ac:dyDescent="0.2">
      <c r="D13" s="4"/>
      <c r="E13" s="13" t="s">
        <v>12</v>
      </c>
      <c r="F13" s="16">
        <f t="shared" si="2"/>
        <v>43409</v>
      </c>
      <c r="G13" s="14">
        <f t="shared" si="3"/>
        <v>43410</v>
      </c>
      <c r="H13" s="12">
        <f t="shared" ref="H13:L13" si="10">G13+1</f>
        <v>43411</v>
      </c>
      <c r="I13" s="12">
        <f t="shared" si="10"/>
        <v>43412</v>
      </c>
      <c r="J13" s="12">
        <f t="shared" si="10"/>
        <v>43413</v>
      </c>
      <c r="K13" s="8">
        <f t="shared" si="10"/>
        <v>43414</v>
      </c>
      <c r="L13" s="8">
        <f t="shared" si="10"/>
        <v>43415</v>
      </c>
      <c r="M13" s="9" t="str">
        <f t="shared" si="1"/>
        <v>05/Kas/2018-09/Kas/2018</v>
      </c>
    </row>
    <row r="14" spans="3:45" ht="18" hidden="1" x14ac:dyDescent="0.2">
      <c r="D14" s="4"/>
      <c r="E14" s="13" t="s">
        <v>13</v>
      </c>
      <c r="F14" s="16">
        <f t="shared" si="2"/>
        <v>43416</v>
      </c>
      <c r="G14" s="14">
        <f t="shared" si="3"/>
        <v>43417</v>
      </c>
      <c r="H14" s="12">
        <f t="shared" ref="H14:L14" si="11">G14+1</f>
        <v>43418</v>
      </c>
      <c r="I14" s="12">
        <f t="shared" si="11"/>
        <v>43419</v>
      </c>
      <c r="J14" s="12">
        <f t="shared" si="11"/>
        <v>43420</v>
      </c>
      <c r="K14" s="8">
        <f t="shared" si="11"/>
        <v>43421</v>
      </c>
      <c r="L14" s="8">
        <f t="shared" si="11"/>
        <v>43422</v>
      </c>
      <c r="M14" s="9" t="str">
        <f t="shared" si="1"/>
        <v>12/Kas/2018-16/Kas/2018</v>
      </c>
    </row>
    <row r="15" spans="3:45" ht="18" hidden="1" x14ac:dyDescent="0.2">
      <c r="D15" s="4"/>
      <c r="E15" s="13" t="s">
        <v>14</v>
      </c>
      <c r="F15" s="16">
        <f t="shared" si="2"/>
        <v>43423</v>
      </c>
      <c r="G15" s="14">
        <f t="shared" si="3"/>
        <v>43424</v>
      </c>
      <c r="H15" s="12">
        <f t="shared" ref="H15:L15" si="12">G15+1</f>
        <v>43425</v>
      </c>
      <c r="I15" s="12">
        <f t="shared" si="12"/>
        <v>43426</v>
      </c>
      <c r="J15" s="12">
        <f t="shared" si="12"/>
        <v>43427</v>
      </c>
      <c r="K15" s="8">
        <f t="shared" si="12"/>
        <v>43428</v>
      </c>
      <c r="L15" s="8">
        <f t="shared" si="12"/>
        <v>43429</v>
      </c>
      <c r="M15" s="9" t="str">
        <f t="shared" si="1"/>
        <v>19/Kas/2018-23/Kas/2018</v>
      </c>
    </row>
    <row r="16" spans="3:45" ht="18" hidden="1" x14ac:dyDescent="0.2">
      <c r="D16" s="4"/>
      <c r="E16" s="13" t="s">
        <v>15</v>
      </c>
      <c r="F16" s="16">
        <f t="shared" si="2"/>
        <v>43430</v>
      </c>
      <c r="G16" s="14">
        <f t="shared" si="3"/>
        <v>43431</v>
      </c>
      <c r="H16" s="12">
        <f t="shared" ref="H16:L16" si="13">G16+1</f>
        <v>43432</v>
      </c>
      <c r="I16" s="12">
        <f t="shared" si="13"/>
        <v>43433</v>
      </c>
      <c r="J16" s="12">
        <f t="shared" si="13"/>
        <v>43434</v>
      </c>
      <c r="K16" s="8">
        <f t="shared" si="13"/>
        <v>43435</v>
      </c>
      <c r="L16" s="8">
        <f t="shared" si="13"/>
        <v>43436</v>
      </c>
      <c r="M16" s="9" t="str">
        <f t="shared" si="1"/>
        <v>26/Kas/2018-30/Kas/2018</v>
      </c>
    </row>
    <row r="17" spans="4:13" ht="18" hidden="1" x14ac:dyDescent="0.2">
      <c r="D17" s="4"/>
      <c r="E17" s="13" t="s">
        <v>16</v>
      </c>
      <c r="F17" s="16">
        <f t="shared" si="2"/>
        <v>43437</v>
      </c>
      <c r="G17" s="14">
        <f t="shared" si="3"/>
        <v>43438</v>
      </c>
      <c r="H17" s="12">
        <f t="shared" ref="H17:L17" si="14">G17+1</f>
        <v>43439</v>
      </c>
      <c r="I17" s="12">
        <f t="shared" si="14"/>
        <v>43440</v>
      </c>
      <c r="J17" s="12">
        <f t="shared" si="14"/>
        <v>43441</v>
      </c>
      <c r="K17" s="8">
        <f t="shared" si="14"/>
        <v>43442</v>
      </c>
      <c r="L17" s="8">
        <f t="shared" si="14"/>
        <v>43443</v>
      </c>
      <c r="M17" s="9" t="str">
        <f t="shared" si="1"/>
        <v>03/Ara/2018-07/Ara/2018</v>
      </c>
    </row>
    <row r="18" spans="4:13" ht="18" hidden="1" x14ac:dyDescent="0.2">
      <c r="D18" s="4"/>
      <c r="E18" s="13" t="s">
        <v>17</v>
      </c>
      <c r="F18" s="16">
        <f t="shared" si="2"/>
        <v>43444</v>
      </c>
      <c r="G18" s="14">
        <f t="shared" si="3"/>
        <v>43445</v>
      </c>
      <c r="H18" s="12">
        <f t="shared" ref="H18:L18" si="15">G18+1</f>
        <v>43446</v>
      </c>
      <c r="I18" s="12">
        <f t="shared" si="15"/>
        <v>43447</v>
      </c>
      <c r="J18" s="12">
        <f t="shared" si="15"/>
        <v>43448</v>
      </c>
      <c r="K18" s="8">
        <f t="shared" si="15"/>
        <v>43449</v>
      </c>
      <c r="L18" s="8">
        <f t="shared" si="15"/>
        <v>43450</v>
      </c>
      <c r="M18" s="9" t="str">
        <f t="shared" si="1"/>
        <v>10/Ara/2018-14/Ara/2018</v>
      </c>
    </row>
    <row r="19" spans="4:13" ht="18" hidden="1" x14ac:dyDescent="0.2">
      <c r="D19" s="4"/>
      <c r="E19" s="13" t="s">
        <v>18</v>
      </c>
      <c r="F19" s="16">
        <f t="shared" si="2"/>
        <v>43451</v>
      </c>
      <c r="G19" s="14">
        <f t="shared" si="3"/>
        <v>43452</v>
      </c>
      <c r="H19" s="12">
        <f t="shared" ref="H19:L19" si="16">G19+1</f>
        <v>43453</v>
      </c>
      <c r="I19" s="12">
        <f t="shared" si="16"/>
        <v>43454</v>
      </c>
      <c r="J19" s="12">
        <f t="shared" si="16"/>
        <v>43455</v>
      </c>
      <c r="K19" s="8">
        <f t="shared" si="16"/>
        <v>43456</v>
      </c>
      <c r="L19" s="8">
        <f t="shared" si="16"/>
        <v>43457</v>
      </c>
      <c r="M19" s="9" t="str">
        <f t="shared" si="1"/>
        <v>17/Ara/2018-21/Ara/2018</v>
      </c>
    </row>
    <row r="20" spans="4:13" ht="18" hidden="1" x14ac:dyDescent="0.2">
      <c r="D20" s="4"/>
      <c r="E20" s="13" t="s">
        <v>19</v>
      </c>
      <c r="F20" s="16">
        <f t="shared" si="2"/>
        <v>43458</v>
      </c>
      <c r="G20" s="14">
        <f t="shared" si="3"/>
        <v>43459</v>
      </c>
      <c r="H20" s="12">
        <f t="shared" ref="H20:L20" si="17">G20+1</f>
        <v>43460</v>
      </c>
      <c r="I20" s="12">
        <f t="shared" si="17"/>
        <v>43461</v>
      </c>
      <c r="J20" s="12">
        <f t="shared" si="17"/>
        <v>43462</v>
      </c>
      <c r="K20" s="8">
        <f t="shared" si="17"/>
        <v>43463</v>
      </c>
      <c r="L20" s="8">
        <f t="shared" si="17"/>
        <v>43464</v>
      </c>
      <c r="M20" s="9" t="str">
        <f t="shared" si="1"/>
        <v>24/Ara/2018-28/Ara/2018</v>
      </c>
    </row>
    <row r="21" spans="4:13" ht="18" hidden="1" x14ac:dyDescent="0.2">
      <c r="D21" s="4"/>
      <c r="E21" s="13" t="s">
        <v>20</v>
      </c>
      <c r="F21" s="16">
        <f t="shared" si="2"/>
        <v>43465</v>
      </c>
      <c r="G21" s="14">
        <f t="shared" si="3"/>
        <v>43466</v>
      </c>
      <c r="H21" s="12">
        <f t="shared" ref="H21:L21" si="18">G21+1</f>
        <v>43467</v>
      </c>
      <c r="I21" s="12">
        <f t="shared" si="18"/>
        <v>43468</v>
      </c>
      <c r="J21" s="12">
        <f t="shared" si="18"/>
        <v>43469</v>
      </c>
      <c r="K21" s="8">
        <f t="shared" si="18"/>
        <v>43470</v>
      </c>
      <c r="L21" s="8">
        <f t="shared" si="18"/>
        <v>43471</v>
      </c>
      <c r="M21" s="9" t="str">
        <f t="shared" si="1"/>
        <v>31/Ara/2018-04/Oca/2019</v>
      </c>
    </row>
    <row r="22" spans="4:13" ht="18" hidden="1" x14ac:dyDescent="0.2">
      <c r="D22" s="4"/>
      <c r="E22" s="13" t="s">
        <v>21</v>
      </c>
      <c r="F22" s="16">
        <f t="shared" si="2"/>
        <v>43472</v>
      </c>
      <c r="G22" s="14">
        <f t="shared" si="3"/>
        <v>43473</v>
      </c>
      <c r="H22" s="12">
        <f t="shared" ref="H22:L22" si="19">G22+1</f>
        <v>43474</v>
      </c>
      <c r="I22" s="12">
        <f t="shared" si="19"/>
        <v>43475</v>
      </c>
      <c r="J22" s="12">
        <f t="shared" si="19"/>
        <v>43476</v>
      </c>
      <c r="K22" s="8">
        <f t="shared" si="19"/>
        <v>43477</v>
      </c>
      <c r="L22" s="8">
        <f t="shared" si="19"/>
        <v>43478</v>
      </c>
      <c r="M22" s="9" t="str">
        <f t="shared" si="1"/>
        <v>07/Oca/2019-11/Oca/2019</v>
      </c>
    </row>
    <row r="23" spans="4:13" ht="18" hidden="1" x14ac:dyDescent="0.2">
      <c r="D23" s="4"/>
      <c r="E23" s="13" t="s">
        <v>22</v>
      </c>
      <c r="F23" s="16">
        <f t="shared" si="2"/>
        <v>43479</v>
      </c>
      <c r="G23" s="14">
        <f t="shared" si="3"/>
        <v>43480</v>
      </c>
      <c r="H23" s="12">
        <f t="shared" ref="H23:L23" si="20">G23+1</f>
        <v>43481</v>
      </c>
      <c r="I23" s="12">
        <f t="shared" si="20"/>
        <v>43482</v>
      </c>
      <c r="J23" s="12">
        <f t="shared" si="20"/>
        <v>43483</v>
      </c>
      <c r="K23" s="8">
        <f t="shared" si="20"/>
        <v>43484</v>
      </c>
      <c r="L23" s="8">
        <f t="shared" si="20"/>
        <v>43485</v>
      </c>
      <c r="M23" s="9" t="str">
        <f t="shared" si="1"/>
        <v>14/Oca/2019-18/Oca/2019</v>
      </c>
    </row>
    <row r="24" spans="4:13" ht="78" customHeight="1" x14ac:dyDescent="0.2">
      <c r="D24" s="4"/>
      <c r="E24" s="13" t="s">
        <v>23</v>
      </c>
      <c r="F24" s="16">
        <v>43500</v>
      </c>
      <c r="G24" s="14">
        <f t="shared" si="3"/>
        <v>43501</v>
      </c>
      <c r="H24" s="12">
        <f t="shared" ref="H24:L24" si="21">G24+1</f>
        <v>43502</v>
      </c>
      <c r="I24" s="12">
        <f t="shared" si="21"/>
        <v>43503</v>
      </c>
      <c r="J24" s="12">
        <f t="shared" si="21"/>
        <v>43504</v>
      </c>
      <c r="K24" s="8">
        <f t="shared" si="21"/>
        <v>43505</v>
      </c>
      <c r="L24" s="8">
        <f t="shared" si="21"/>
        <v>43506</v>
      </c>
      <c r="M24" s="9" t="str">
        <f t="shared" si="1"/>
        <v>04/Şub/2019-08/Şub/2019</v>
      </c>
    </row>
    <row r="25" spans="4:13" ht="12.75" hidden="1" customHeight="1" x14ac:dyDescent="0.2">
      <c r="D25" s="4"/>
      <c r="E25" s="7" t="s">
        <v>24</v>
      </c>
      <c r="F25" s="15">
        <f>F24+7</f>
        <v>43507</v>
      </c>
      <c r="G25" s="12">
        <f t="shared" ref="G25:L25" si="22">F25+1</f>
        <v>43508</v>
      </c>
      <c r="H25" s="12">
        <f t="shared" si="22"/>
        <v>43509</v>
      </c>
      <c r="I25" s="12">
        <f t="shared" si="22"/>
        <v>43510</v>
      </c>
      <c r="J25" s="12">
        <f t="shared" si="22"/>
        <v>43511</v>
      </c>
      <c r="K25" s="8">
        <f t="shared" si="22"/>
        <v>43512</v>
      </c>
      <c r="L25" s="8">
        <f t="shared" si="22"/>
        <v>43513</v>
      </c>
      <c r="M25" s="9" t="str">
        <f t="shared" ref="M25:M42" si="23">TEXT(F25,"gg/aaa/yyyy")&amp;"-"&amp;TEXT(J25,"gg/aaa/yyyy")</f>
        <v>11/Şub/2019-15/Şub/2019</v>
      </c>
    </row>
    <row r="26" spans="4:13" ht="12.75" hidden="1" customHeight="1" x14ac:dyDescent="0.2">
      <c r="D26" s="4"/>
      <c r="E26" s="7" t="s">
        <v>25</v>
      </c>
      <c r="F26" s="11">
        <f t="shared" ref="F26:F45" si="24">F25+7</f>
        <v>43514</v>
      </c>
      <c r="G26" s="12">
        <f t="shared" ref="G26:L26" si="25">F26+1</f>
        <v>43515</v>
      </c>
      <c r="H26" s="12">
        <f t="shared" si="25"/>
        <v>43516</v>
      </c>
      <c r="I26" s="12">
        <f t="shared" si="25"/>
        <v>43517</v>
      </c>
      <c r="J26" s="12">
        <f t="shared" si="25"/>
        <v>43518</v>
      </c>
      <c r="K26" s="8">
        <f t="shared" si="25"/>
        <v>43519</v>
      </c>
      <c r="L26" s="8">
        <f t="shared" si="25"/>
        <v>43520</v>
      </c>
      <c r="M26" s="9" t="str">
        <f t="shared" si="23"/>
        <v>18/Şub/2019-22/Şub/2019</v>
      </c>
    </row>
    <row r="27" spans="4:13" ht="12.75" hidden="1" customHeight="1" x14ac:dyDescent="0.2">
      <c r="D27" s="4"/>
      <c r="E27" s="7" t="s">
        <v>26</v>
      </c>
      <c r="F27" s="11">
        <f t="shared" si="24"/>
        <v>43521</v>
      </c>
      <c r="G27" s="12">
        <f t="shared" ref="G27:L27" si="26">F27+1</f>
        <v>43522</v>
      </c>
      <c r="H27" s="12">
        <f t="shared" si="26"/>
        <v>43523</v>
      </c>
      <c r="I27" s="12">
        <f t="shared" si="26"/>
        <v>43524</v>
      </c>
      <c r="J27" s="12">
        <f t="shared" si="26"/>
        <v>43525</v>
      </c>
      <c r="K27" s="8">
        <f t="shared" si="26"/>
        <v>43526</v>
      </c>
      <c r="L27" s="8">
        <f t="shared" si="26"/>
        <v>43527</v>
      </c>
      <c r="M27" s="9" t="str">
        <f t="shared" si="23"/>
        <v>25/Şub/2019-01/Mar/2019</v>
      </c>
    </row>
    <row r="28" spans="4:13" ht="12.75" hidden="1" customHeight="1" x14ac:dyDescent="0.2">
      <c r="D28" s="4"/>
      <c r="E28" s="7" t="s">
        <v>27</v>
      </c>
      <c r="F28" s="11">
        <f t="shared" si="24"/>
        <v>43528</v>
      </c>
      <c r="G28" s="12">
        <f t="shared" ref="G28:L28" si="27">F28+1</f>
        <v>43529</v>
      </c>
      <c r="H28" s="12">
        <f t="shared" si="27"/>
        <v>43530</v>
      </c>
      <c r="I28" s="12">
        <f t="shared" si="27"/>
        <v>43531</v>
      </c>
      <c r="J28" s="12">
        <f t="shared" si="27"/>
        <v>43532</v>
      </c>
      <c r="K28" s="8">
        <f t="shared" si="27"/>
        <v>43533</v>
      </c>
      <c r="L28" s="8">
        <f t="shared" si="27"/>
        <v>43534</v>
      </c>
      <c r="M28" s="9" t="str">
        <f t="shared" si="23"/>
        <v>04/Mar/2019-08/Mar/2019</v>
      </c>
    </row>
    <row r="29" spans="4:13" ht="12.75" hidden="1" customHeight="1" x14ac:dyDescent="0.2">
      <c r="D29" s="4"/>
      <c r="E29" s="7" t="s">
        <v>28</v>
      </c>
      <c r="F29" s="11">
        <f t="shared" si="24"/>
        <v>43535</v>
      </c>
      <c r="G29" s="12">
        <f t="shared" ref="G29:L29" si="28">F29+1</f>
        <v>43536</v>
      </c>
      <c r="H29" s="12">
        <f t="shared" si="28"/>
        <v>43537</v>
      </c>
      <c r="I29" s="12">
        <f t="shared" si="28"/>
        <v>43538</v>
      </c>
      <c r="J29" s="12">
        <f t="shared" si="28"/>
        <v>43539</v>
      </c>
      <c r="K29" s="8">
        <f t="shared" si="28"/>
        <v>43540</v>
      </c>
      <c r="L29" s="8">
        <f t="shared" si="28"/>
        <v>43541</v>
      </c>
      <c r="M29" s="9" t="str">
        <f t="shared" si="23"/>
        <v>11/Mar/2019-15/Mar/2019</v>
      </c>
    </row>
    <row r="30" spans="4:13" ht="12.75" hidden="1" customHeight="1" x14ac:dyDescent="0.2">
      <c r="D30" s="4"/>
      <c r="E30" s="7" t="s">
        <v>29</v>
      </c>
      <c r="F30" s="11">
        <f t="shared" si="24"/>
        <v>43542</v>
      </c>
      <c r="G30" s="12">
        <f t="shared" ref="G30:L30" si="29">F30+1</f>
        <v>43543</v>
      </c>
      <c r="H30" s="12">
        <f t="shared" si="29"/>
        <v>43544</v>
      </c>
      <c r="I30" s="12">
        <f t="shared" si="29"/>
        <v>43545</v>
      </c>
      <c r="J30" s="12">
        <f t="shared" si="29"/>
        <v>43546</v>
      </c>
      <c r="K30" s="8">
        <f t="shared" si="29"/>
        <v>43547</v>
      </c>
      <c r="L30" s="8">
        <f t="shared" si="29"/>
        <v>43548</v>
      </c>
      <c r="M30" s="9" t="str">
        <f t="shared" si="23"/>
        <v>18/Mar/2019-22/Mar/2019</v>
      </c>
    </row>
    <row r="31" spans="4:13" ht="12.75" hidden="1" customHeight="1" x14ac:dyDescent="0.2">
      <c r="D31" s="4"/>
      <c r="E31" s="7" t="s">
        <v>30</v>
      </c>
      <c r="F31" s="11">
        <f t="shared" si="24"/>
        <v>43549</v>
      </c>
      <c r="G31" s="12">
        <f t="shared" ref="G31:L31" si="30">F31+1</f>
        <v>43550</v>
      </c>
      <c r="H31" s="12">
        <f t="shared" si="30"/>
        <v>43551</v>
      </c>
      <c r="I31" s="12">
        <f t="shared" si="30"/>
        <v>43552</v>
      </c>
      <c r="J31" s="12">
        <f t="shared" si="30"/>
        <v>43553</v>
      </c>
      <c r="K31" s="8">
        <f t="shared" si="30"/>
        <v>43554</v>
      </c>
      <c r="L31" s="8">
        <f t="shared" si="30"/>
        <v>43555</v>
      </c>
      <c r="M31" s="9" t="str">
        <f t="shared" si="23"/>
        <v>25/Mar/2019-29/Mar/2019</v>
      </c>
    </row>
    <row r="32" spans="4:13" ht="12.75" hidden="1" customHeight="1" x14ac:dyDescent="0.2">
      <c r="D32" s="4"/>
      <c r="E32" s="7" t="s">
        <v>31</v>
      </c>
      <c r="F32" s="11">
        <f t="shared" si="24"/>
        <v>43556</v>
      </c>
      <c r="G32" s="12">
        <f t="shared" ref="G32:L32" si="31">F32+1</f>
        <v>43557</v>
      </c>
      <c r="H32" s="12">
        <f t="shared" si="31"/>
        <v>43558</v>
      </c>
      <c r="I32" s="12">
        <f t="shared" si="31"/>
        <v>43559</v>
      </c>
      <c r="J32" s="12">
        <f t="shared" si="31"/>
        <v>43560</v>
      </c>
      <c r="K32" s="8">
        <f t="shared" si="31"/>
        <v>43561</v>
      </c>
      <c r="L32" s="8">
        <f t="shared" si="31"/>
        <v>43562</v>
      </c>
      <c r="M32" s="9" t="str">
        <f t="shared" si="23"/>
        <v>01/Nis/2019-05/Nis/2019</v>
      </c>
    </row>
    <row r="33" spans="4:13" ht="12.75" hidden="1" customHeight="1" x14ac:dyDescent="0.2">
      <c r="D33" s="4"/>
      <c r="E33" s="7" t="s">
        <v>32</v>
      </c>
      <c r="F33" s="11">
        <f t="shared" si="24"/>
        <v>43563</v>
      </c>
      <c r="G33" s="12">
        <f t="shared" ref="G33:L33" si="32">F33+1</f>
        <v>43564</v>
      </c>
      <c r="H33" s="12">
        <f t="shared" si="32"/>
        <v>43565</v>
      </c>
      <c r="I33" s="12">
        <f t="shared" si="32"/>
        <v>43566</v>
      </c>
      <c r="J33" s="12">
        <f t="shared" si="32"/>
        <v>43567</v>
      </c>
      <c r="K33" s="8">
        <f t="shared" si="32"/>
        <v>43568</v>
      </c>
      <c r="L33" s="8">
        <f t="shared" si="32"/>
        <v>43569</v>
      </c>
      <c r="M33" s="9" t="str">
        <f t="shared" si="23"/>
        <v>08/Nis/2019-12/Nis/2019</v>
      </c>
    </row>
    <row r="34" spans="4:13" ht="12.75" hidden="1" customHeight="1" x14ac:dyDescent="0.2">
      <c r="D34" s="4"/>
      <c r="E34" s="7" t="s">
        <v>33</v>
      </c>
      <c r="F34" s="11">
        <f t="shared" si="24"/>
        <v>43570</v>
      </c>
      <c r="G34" s="12">
        <f t="shared" ref="G34:L34" si="33">F34+1</f>
        <v>43571</v>
      </c>
      <c r="H34" s="12">
        <f t="shared" si="33"/>
        <v>43572</v>
      </c>
      <c r="I34" s="12">
        <f t="shared" si="33"/>
        <v>43573</v>
      </c>
      <c r="J34" s="12">
        <f t="shared" si="33"/>
        <v>43574</v>
      </c>
      <c r="K34" s="8">
        <f t="shared" si="33"/>
        <v>43575</v>
      </c>
      <c r="L34" s="8">
        <f t="shared" si="33"/>
        <v>43576</v>
      </c>
      <c r="M34" s="9" t="str">
        <f t="shared" si="23"/>
        <v>15/Nis/2019-19/Nis/2019</v>
      </c>
    </row>
    <row r="35" spans="4:13" ht="12.75" hidden="1" customHeight="1" x14ac:dyDescent="0.2">
      <c r="D35" s="4"/>
      <c r="E35" s="7" t="s">
        <v>34</v>
      </c>
      <c r="F35" s="11">
        <f t="shared" si="24"/>
        <v>43577</v>
      </c>
      <c r="G35" s="12">
        <f t="shared" ref="G35:L35" si="34">F35+1</f>
        <v>43578</v>
      </c>
      <c r="H35" s="12">
        <f t="shared" si="34"/>
        <v>43579</v>
      </c>
      <c r="I35" s="12">
        <f t="shared" si="34"/>
        <v>43580</v>
      </c>
      <c r="J35" s="12">
        <f t="shared" si="34"/>
        <v>43581</v>
      </c>
      <c r="K35" s="8">
        <f t="shared" si="34"/>
        <v>43582</v>
      </c>
      <c r="L35" s="8">
        <f t="shared" si="34"/>
        <v>43583</v>
      </c>
      <c r="M35" s="9" t="str">
        <f t="shared" si="23"/>
        <v>22/Nis/2019-26/Nis/2019</v>
      </c>
    </row>
    <row r="36" spans="4:13" ht="12.75" hidden="1" customHeight="1" x14ac:dyDescent="0.2">
      <c r="D36" s="4"/>
      <c r="E36" s="7" t="s">
        <v>35</v>
      </c>
      <c r="F36" s="11">
        <f t="shared" si="24"/>
        <v>43584</v>
      </c>
      <c r="G36" s="12">
        <f t="shared" ref="G36:L36" si="35">F36+1</f>
        <v>43585</v>
      </c>
      <c r="H36" s="12">
        <f t="shared" si="35"/>
        <v>43586</v>
      </c>
      <c r="I36" s="12">
        <f t="shared" si="35"/>
        <v>43587</v>
      </c>
      <c r="J36" s="12">
        <f t="shared" si="35"/>
        <v>43588</v>
      </c>
      <c r="K36" s="8">
        <f t="shared" si="35"/>
        <v>43589</v>
      </c>
      <c r="L36" s="8">
        <f t="shared" si="35"/>
        <v>43590</v>
      </c>
      <c r="M36" s="9" t="str">
        <f t="shared" si="23"/>
        <v>29/Nis/2019-03/May/2019</v>
      </c>
    </row>
    <row r="37" spans="4:13" ht="12.75" hidden="1" customHeight="1" x14ac:dyDescent="0.2">
      <c r="D37" s="4"/>
      <c r="E37" s="7" t="s">
        <v>36</v>
      </c>
      <c r="F37" s="11">
        <f t="shared" si="24"/>
        <v>43591</v>
      </c>
      <c r="G37" s="12">
        <f t="shared" ref="G37:L37" si="36">F37+1</f>
        <v>43592</v>
      </c>
      <c r="H37" s="12">
        <f t="shared" si="36"/>
        <v>43593</v>
      </c>
      <c r="I37" s="12">
        <f t="shared" si="36"/>
        <v>43594</v>
      </c>
      <c r="J37" s="12">
        <f t="shared" si="36"/>
        <v>43595</v>
      </c>
      <c r="K37" s="8">
        <f t="shared" si="36"/>
        <v>43596</v>
      </c>
      <c r="L37" s="8">
        <f t="shared" si="36"/>
        <v>43597</v>
      </c>
      <c r="M37" s="9" t="str">
        <f t="shared" si="23"/>
        <v>06/May/2019-10/May/2019</v>
      </c>
    </row>
    <row r="38" spans="4:13" ht="12.75" hidden="1" customHeight="1" x14ac:dyDescent="0.2">
      <c r="D38" s="4"/>
      <c r="E38" s="7" t="s">
        <v>37</v>
      </c>
      <c r="F38" s="11">
        <f t="shared" si="24"/>
        <v>43598</v>
      </c>
      <c r="G38" s="12">
        <f t="shared" ref="G38:L38" si="37">F38+1</f>
        <v>43599</v>
      </c>
      <c r="H38" s="12">
        <f t="shared" si="37"/>
        <v>43600</v>
      </c>
      <c r="I38" s="12">
        <f t="shared" si="37"/>
        <v>43601</v>
      </c>
      <c r="J38" s="12">
        <f t="shared" si="37"/>
        <v>43602</v>
      </c>
      <c r="K38" s="8">
        <f t="shared" si="37"/>
        <v>43603</v>
      </c>
      <c r="L38" s="8">
        <f t="shared" si="37"/>
        <v>43604</v>
      </c>
      <c r="M38" s="9" t="str">
        <f t="shared" si="23"/>
        <v>13/May/2019-17/May/2019</v>
      </c>
    </row>
    <row r="39" spans="4:13" ht="12.75" hidden="1" customHeight="1" x14ac:dyDescent="0.2">
      <c r="D39" s="4"/>
      <c r="E39" s="7" t="s">
        <v>38</v>
      </c>
      <c r="F39" s="11">
        <f t="shared" si="24"/>
        <v>43605</v>
      </c>
      <c r="G39" s="12">
        <f t="shared" ref="G39:L39" si="38">F39+1</f>
        <v>43606</v>
      </c>
      <c r="H39" s="12">
        <f t="shared" si="38"/>
        <v>43607</v>
      </c>
      <c r="I39" s="12">
        <f t="shared" si="38"/>
        <v>43608</v>
      </c>
      <c r="J39" s="12">
        <f t="shared" si="38"/>
        <v>43609</v>
      </c>
      <c r="K39" s="8">
        <f t="shared" si="38"/>
        <v>43610</v>
      </c>
      <c r="L39" s="8">
        <f t="shared" si="38"/>
        <v>43611</v>
      </c>
      <c r="M39" s="9" t="str">
        <f t="shared" si="23"/>
        <v>20/May/2019-24/May/2019</v>
      </c>
    </row>
    <row r="40" spans="4:13" ht="12.75" hidden="1" customHeight="1" x14ac:dyDescent="0.2">
      <c r="D40" s="4"/>
      <c r="E40" s="7" t="s">
        <v>39</v>
      </c>
      <c r="F40" s="11">
        <f t="shared" si="24"/>
        <v>43612</v>
      </c>
      <c r="G40" s="12">
        <f t="shared" ref="G40:L40" si="39">F40+1</f>
        <v>43613</v>
      </c>
      <c r="H40" s="12">
        <f t="shared" si="39"/>
        <v>43614</v>
      </c>
      <c r="I40" s="12">
        <f t="shared" si="39"/>
        <v>43615</v>
      </c>
      <c r="J40" s="12">
        <f t="shared" si="39"/>
        <v>43616</v>
      </c>
      <c r="K40" s="8">
        <f t="shared" si="39"/>
        <v>43617</v>
      </c>
      <c r="L40" s="8">
        <f t="shared" si="39"/>
        <v>43618</v>
      </c>
      <c r="M40" s="9" t="str">
        <f t="shared" si="23"/>
        <v>27/May/2019-31/May/2019</v>
      </c>
    </row>
    <row r="41" spans="4:13" ht="12.75" hidden="1" customHeight="1" x14ac:dyDescent="0.2">
      <c r="D41" s="4"/>
      <c r="E41" s="7" t="s">
        <v>40</v>
      </c>
      <c r="F41" s="11">
        <f t="shared" si="24"/>
        <v>43619</v>
      </c>
      <c r="G41" s="12">
        <f t="shared" ref="G41:L41" si="40">F41+1</f>
        <v>43620</v>
      </c>
      <c r="H41" s="12">
        <f t="shared" si="40"/>
        <v>43621</v>
      </c>
      <c r="I41" s="12">
        <f t="shared" si="40"/>
        <v>43622</v>
      </c>
      <c r="J41" s="12">
        <f t="shared" si="40"/>
        <v>43623</v>
      </c>
      <c r="K41" s="8">
        <f t="shared" si="40"/>
        <v>43624</v>
      </c>
      <c r="L41" s="8">
        <f t="shared" si="40"/>
        <v>43625</v>
      </c>
      <c r="M41" s="9" t="str">
        <f t="shared" si="23"/>
        <v>03/Haz/2019-07/Haz/2019</v>
      </c>
    </row>
    <row r="42" spans="4:13" ht="12.75" hidden="1" customHeight="1" x14ac:dyDescent="0.2">
      <c r="D42" s="4"/>
      <c r="E42" s="7" t="s">
        <v>41</v>
      </c>
      <c r="F42" s="11">
        <f t="shared" si="24"/>
        <v>43626</v>
      </c>
      <c r="G42" s="12">
        <f t="shared" ref="G42:L42" si="41">F42+1</f>
        <v>43627</v>
      </c>
      <c r="H42" s="12">
        <f t="shared" si="41"/>
        <v>43628</v>
      </c>
      <c r="I42" s="12">
        <f t="shared" si="41"/>
        <v>43629</v>
      </c>
      <c r="J42" s="12">
        <f t="shared" si="41"/>
        <v>43630</v>
      </c>
      <c r="K42" s="8">
        <f t="shared" si="41"/>
        <v>43631</v>
      </c>
      <c r="L42" s="8">
        <f t="shared" si="41"/>
        <v>43632</v>
      </c>
      <c r="M42" s="9" t="str">
        <f t="shared" si="23"/>
        <v>10/Haz/2019-14/Haz/2019</v>
      </c>
    </row>
    <row r="43" spans="4:13" ht="12.75" hidden="1" customHeight="1" x14ac:dyDescent="0.2">
      <c r="D43" s="4"/>
      <c r="E43" s="7" t="s">
        <v>45</v>
      </c>
      <c r="F43" s="11">
        <f t="shared" si="24"/>
        <v>43633</v>
      </c>
      <c r="G43" s="12">
        <f t="shared" ref="G43:G45" si="42">F43+1</f>
        <v>43634</v>
      </c>
      <c r="H43" s="12">
        <f t="shared" ref="H43:H45" si="43">G43+1</f>
        <v>43635</v>
      </c>
      <c r="I43" s="12">
        <f t="shared" ref="I43:I45" si="44">H43+1</f>
        <v>43636</v>
      </c>
      <c r="J43" s="12">
        <f t="shared" ref="J43:J45" si="45">I43+1</f>
        <v>43637</v>
      </c>
      <c r="K43" s="8">
        <f t="shared" ref="K43:K45" si="46">J43+1</f>
        <v>43638</v>
      </c>
      <c r="L43" s="8">
        <f t="shared" ref="L43:L45" si="47">K43+1</f>
        <v>43639</v>
      </c>
      <c r="M43" s="9" t="str">
        <f t="shared" ref="M43:M45" si="48">TEXT(F43,"gg/aaa/yyyy")&amp;"-"&amp;TEXT(J43,"gg/aaa/yyyy")</f>
        <v>17/Haz/2019-21/Haz/2019</v>
      </c>
    </row>
    <row r="44" spans="4:13" ht="12.75" hidden="1" customHeight="1" x14ac:dyDescent="0.2">
      <c r="D44" s="4"/>
      <c r="E44" s="7" t="s">
        <v>46</v>
      </c>
      <c r="F44" s="11">
        <f t="shared" si="24"/>
        <v>43640</v>
      </c>
      <c r="G44" s="12">
        <f t="shared" si="42"/>
        <v>43641</v>
      </c>
      <c r="H44" s="12">
        <f t="shared" si="43"/>
        <v>43642</v>
      </c>
      <c r="I44" s="12">
        <f t="shared" si="44"/>
        <v>43643</v>
      </c>
      <c r="J44" s="12">
        <f t="shared" si="45"/>
        <v>43644</v>
      </c>
      <c r="K44" s="8">
        <f t="shared" si="46"/>
        <v>43645</v>
      </c>
      <c r="L44" s="8">
        <f t="shared" si="47"/>
        <v>43646</v>
      </c>
      <c r="M44" s="9" t="str">
        <f t="shared" si="48"/>
        <v>24/Haz/2019-28/Haz/2019</v>
      </c>
    </row>
    <row r="45" spans="4:13" ht="12.75" hidden="1" customHeight="1" x14ac:dyDescent="0.2">
      <c r="D45" s="4"/>
      <c r="E45" s="7" t="s">
        <v>47</v>
      </c>
      <c r="F45" s="11">
        <f t="shared" si="24"/>
        <v>43647</v>
      </c>
      <c r="G45" s="12">
        <f t="shared" si="42"/>
        <v>43648</v>
      </c>
      <c r="H45" s="12">
        <f t="shared" si="43"/>
        <v>43649</v>
      </c>
      <c r="I45" s="12">
        <f t="shared" si="44"/>
        <v>43650</v>
      </c>
      <c r="J45" s="12">
        <f t="shared" si="45"/>
        <v>43651</v>
      </c>
      <c r="K45" s="8">
        <f t="shared" si="46"/>
        <v>43652</v>
      </c>
      <c r="L45" s="8">
        <f t="shared" si="47"/>
        <v>43653</v>
      </c>
      <c r="M45" s="9" t="str">
        <f t="shared" si="48"/>
        <v>01/Tem/2019-05/Tem/2019</v>
      </c>
    </row>
    <row r="46" spans="4:13" ht="12.75" x14ac:dyDescent="0.2">
      <c r="D46" s="4"/>
      <c r="I46" s="4"/>
      <c r="K46" s="4"/>
    </row>
    <row r="47" spans="4:13" ht="15.75" customHeight="1" x14ac:dyDescent="0.2">
      <c r="K47" s="4"/>
    </row>
    <row r="48" spans="4:13" ht="15.75" customHeight="1" x14ac:dyDescent="0.2">
      <c r="D48" s="4"/>
      <c r="I48" s="4"/>
      <c r="K48" s="4"/>
    </row>
    <row r="49" spans="4:11" ht="15.75" customHeight="1" x14ac:dyDescent="0.2">
      <c r="D49" s="4"/>
      <c r="I49" s="4"/>
      <c r="K49" s="4"/>
    </row>
    <row r="50" spans="4:11" ht="15.75" customHeight="1" x14ac:dyDescent="0.2">
      <c r="D50" s="4"/>
      <c r="I50" s="4"/>
      <c r="K50" s="4"/>
    </row>
    <row r="51" spans="4:11" ht="15.75" customHeight="1" x14ac:dyDescent="0.2">
      <c r="D51" s="4"/>
      <c r="I51" s="4"/>
      <c r="K51" s="4"/>
    </row>
    <row r="52" spans="4:11" ht="15.75" customHeight="1" x14ac:dyDescent="0.2">
      <c r="D52" s="4"/>
      <c r="I52" s="4"/>
      <c r="K52" s="4"/>
    </row>
    <row r="53" spans="4:11" ht="15.75" customHeight="1" x14ac:dyDescent="0.2">
      <c r="D53" s="4"/>
      <c r="I53" s="4"/>
      <c r="K53" s="4"/>
    </row>
    <row r="54" spans="4:11" ht="15.75" customHeight="1" x14ac:dyDescent="0.2">
      <c r="D54" s="4"/>
      <c r="I54" s="4"/>
      <c r="K54" s="4"/>
    </row>
    <row r="55" spans="4:11" ht="15.75" customHeight="1" x14ac:dyDescent="0.2">
      <c r="D55" s="4"/>
      <c r="I55" s="4"/>
      <c r="K55" s="4"/>
    </row>
    <row r="56" spans="4:11" ht="15.75" customHeight="1" x14ac:dyDescent="0.2">
      <c r="D56" s="4"/>
      <c r="I56" s="4"/>
      <c r="K56" s="4"/>
    </row>
    <row r="57" spans="4:11" ht="15.75" customHeight="1" x14ac:dyDescent="0.2">
      <c r="D57" s="4"/>
      <c r="I57" s="4"/>
      <c r="K57" s="4"/>
    </row>
    <row r="58" spans="4:11" ht="15.75" customHeight="1" x14ac:dyDescent="0.2">
      <c r="D58" s="4"/>
      <c r="I58" s="4"/>
      <c r="K58" s="4"/>
    </row>
    <row r="59" spans="4:11" ht="15.75" customHeight="1" x14ac:dyDescent="0.2">
      <c r="D59" s="4"/>
      <c r="I59" s="4"/>
      <c r="K59" s="4"/>
    </row>
    <row r="60" spans="4:11" ht="15.75" customHeight="1" x14ac:dyDescent="0.2">
      <c r="D60" s="4"/>
      <c r="I60" s="4"/>
      <c r="K60" s="4"/>
    </row>
    <row r="61" spans="4:11" ht="15.75" customHeight="1" x14ac:dyDescent="0.2">
      <c r="D61" s="4"/>
      <c r="I61" s="4"/>
      <c r="K61" s="4"/>
    </row>
    <row r="62" spans="4:11" ht="15.75" customHeight="1" x14ac:dyDescent="0.2">
      <c r="D62" s="4"/>
      <c r="I62" s="4"/>
      <c r="K62" s="4"/>
    </row>
    <row r="63" spans="4:11" ht="15.75" customHeight="1" x14ac:dyDescent="0.2">
      <c r="D63" s="4"/>
      <c r="I63" s="4"/>
      <c r="K63" s="4"/>
    </row>
    <row r="64" spans="4:11" ht="15.75" customHeight="1" x14ac:dyDescent="0.2">
      <c r="D64" s="4"/>
      <c r="I64" s="4"/>
      <c r="K64" s="4"/>
    </row>
    <row r="65" spans="4:11" ht="15.75" customHeight="1" x14ac:dyDescent="0.2">
      <c r="D65" s="4"/>
      <c r="I65" s="4"/>
      <c r="K65" s="4"/>
    </row>
    <row r="66" spans="4:11" ht="15.75" customHeight="1" x14ac:dyDescent="0.2">
      <c r="D66" s="4"/>
      <c r="I66" s="4"/>
      <c r="K66" s="4"/>
    </row>
    <row r="67" spans="4:11" ht="15.75" customHeight="1" x14ac:dyDescent="0.2">
      <c r="D67" s="4"/>
      <c r="I67" s="4"/>
      <c r="K67" s="4"/>
    </row>
    <row r="68" spans="4:11" ht="15.75" customHeight="1" x14ac:dyDescent="0.2">
      <c r="D68" s="4"/>
      <c r="I68" s="4"/>
      <c r="K68" s="4"/>
    </row>
    <row r="69" spans="4:11" ht="15.75" customHeight="1" x14ac:dyDescent="0.2">
      <c r="D69" s="4"/>
      <c r="I69" s="4"/>
      <c r="K69" s="4"/>
    </row>
    <row r="70" spans="4:11" ht="15.75" customHeight="1" x14ac:dyDescent="0.2">
      <c r="D70" s="4"/>
      <c r="I70" s="4"/>
      <c r="K70" s="4"/>
    </row>
    <row r="71" spans="4:11" ht="15.75" customHeight="1" x14ac:dyDescent="0.2">
      <c r="D71" s="4"/>
      <c r="I71" s="4"/>
      <c r="K71" s="4"/>
    </row>
    <row r="72" spans="4:11" ht="15.75" customHeight="1" x14ac:dyDescent="0.2">
      <c r="D72" s="4"/>
      <c r="I72" s="4"/>
      <c r="K72" s="4"/>
    </row>
    <row r="73" spans="4:11" ht="15.75" customHeight="1" x14ac:dyDescent="0.2">
      <c r="D73" s="4"/>
      <c r="I73" s="4"/>
      <c r="K73" s="4"/>
    </row>
    <row r="74" spans="4:11" ht="15.75" customHeight="1" x14ac:dyDescent="0.2">
      <c r="D74" s="4"/>
      <c r="I74" s="4"/>
      <c r="K74" s="4"/>
    </row>
    <row r="75" spans="4:11" ht="15.75" customHeight="1" x14ac:dyDescent="0.2">
      <c r="D75" s="4"/>
      <c r="I75" s="4"/>
      <c r="K75" s="4"/>
    </row>
    <row r="76" spans="4:11" ht="15.75" customHeight="1" x14ac:dyDescent="0.2">
      <c r="D76" s="4"/>
      <c r="I76" s="4"/>
      <c r="K76" s="4"/>
    </row>
    <row r="77" spans="4:11" ht="15.75" customHeight="1" x14ac:dyDescent="0.2">
      <c r="D77" s="4"/>
      <c r="I77" s="4"/>
      <c r="K77" s="4"/>
    </row>
    <row r="78" spans="4:11" ht="15.75" customHeight="1" x14ac:dyDescent="0.2">
      <c r="D78" s="4"/>
      <c r="I78" s="4"/>
      <c r="K78" s="4"/>
    </row>
    <row r="79" spans="4:11" ht="15.75" customHeight="1" x14ac:dyDescent="0.2">
      <c r="D79" s="4"/>
      <c r="I79" s="4"/>
      <c r="K79" s="4"/>
    </row>
    <row r="80" spans="4:11" ht="15.75" customHeight="1" x14ac:dyDescent="0.2">
      <c r="D80" s="4"/>
      <c r="I80" s="4"/>
      <c r="K80" s="4"/>
    </row>
    <row r="81" spans="4:11" ht="15.75" customHeight="1" x14ac:dyDescent="0.2">
      <c r="D81" s="4"/>
      <c r="I81" s="4"/>
      <c r="K81" s="4"/>
    </row>
    <row r="82" spans="4:11" ht="15.75" customHeight="1" x14ac:dyDescent="0.2">
      <c r="D82" s="4"/>
      <c r="I82" s="4"/>
      <c r="K82" s="4"/>
    </row>
    <row r="83" spans="4:11" ht="15.75" customHeight="1" x14ac:dyDescent="0.2">
      <c r="D83" s="4"/>
      <c r="I83" s="4"/>
      <c r="K83" s="4"/>
    </row>
    <row r="84" spans="4:11" ht="15.75" customHeight="1" x14ac:dyDescent="0.2">
      <c r="D84" s="4"/>
      <c r="I84" s="4"/>
      <c r="K84" s="4"/>
    </row>
    <row r="85" spans="4:11" ht="15.75" customHeight="1" x14ac:dyDescent="0.2">
      <c r="D85" s="4"/>
      <c r="I85" s="4"/>
      <c r="K85" s="4"/>
    </row>
    <row r="86" spans="4:11" ht="15.75" customHeight="1" x14ac:dyDescent="0.2">
      <c r="D86" s="4"/>
      <c r="I86" s="4"/>
      <c r="K86" s="4"/>
    </row>
    <row r="87" spans="4:11" ht="15.75" customHeight="1" x14ac:dyDescent="0.2">
      <c r="D87" s="4"/>
      <c r="I87" s="4"/>
      <c r="K87" s="4"/>
    </row>
    <row r="88" spans="4:11" ht="15.75" customHeight="1" x14ac:dyDescent="0.2">
      <c r="D88" s="4"/>
      <c r="I88" s="4"/>
      <c r="K88" s="4"/>
    </row>
    <row r="89" spans="4:11" ht="15.75" customHeight="1" x14ac:dyDescent="0.2">
      <c r="D89" s="4"/>
      <c r="I89" s="4"/>
      <c r="K89" s="4"/>
    </row>
    <row r="90" spans="4:11" ht="15.75" customHeight="1" x14ac:dyDescent="0.2">
      <c r="D90" s="4"/>
      <c r="I90" s="4"/>
      <c r="K90" s="4"/>
    </row>
    <row r="91" spans="4:11" ht="15.75" customHeight="1" x14ac:dyDescent="0.2">
      <c r="D91" s="4"/>
      <c r="I91" s="4"/>
      <c r="K91" s="4"/>
    </row>
    <row r="92" spans="4:11" ht="15.75" customHeight="1" x14ac:dyDescent="0.2">
      <c r="D92" s="4"/>
      <c r="I92" s="4"/>
      <c r="K92" s="4"/>
    </row>
    <row r="93" spans="4:11" ht="15.75" customHeight="1" x14ac:dyDescent="0.2">
      <c r="D93" s="4"/>
      <c r="I93" s="4"/>
      <c r="K93" s="4"/>
    </row>
    <row r="94" spans="4:11" ht="15.75" customHeight="1" x14ac:dyDescent="0.2">
      <c r="D94" s="4"/>
      <c r="I94" s="4"/>
      <c r="K94" s="4"/>
    </row>
    <row r="95" spans="4:11" ht="15.75" customHeight="1" x14ac:dyDescent="0.2">
      <c r="D95" s="4"/>
      <c r="I95" s="4"/>
      <c r="K95" s="4"/>
    </row>
    <row r="96" spans="4:11" ht="15.75" customHeight="1" x14ac:dyDescent="0.2">
      <c r="D96" s="4"/>
      <c r="I96" s="4"/>
      <c r="K96" s="4"/>
    </row>
    <row r="97" spans="4:11" ht="15.75" customHeight="1" x14ac:dyDescent="0.2">
      <c r="D97" s="4"/>
      <c r="I97" s="4"/>
      <c r="K97" s="4"/>
    </row>
    <row r="98" spans="4:11" ht="15.75" customHeight="1" x14ac:dyDescent="0.2">
      <c r="D98" s="4"/>
      <c r="I98" s="4"/>
      <c r="K98" s="4"/>
    </row>
    <row r="99" spans="4:11" ht="15.75" customHeight="1" x14ac:dyDescent="0.2">
      <c r="D99" s="4"/>
      <c r="I99" s="4"/>
      <c r="K99" s="4"/>
    </row>
    <row r="100" spans="4:11" ht="15.75" customHeight="1" x14ac:dyDescent="0.2">
      <c r="D100" s="4"/>
      <c r="I100" s="4"/>
      <c r="K100" s="4"/>
    </row>
    <row r="101" spans="4:11" ht="15.75" customHeight="1" x14ac:dyDescent="0.2">
      <c r="D101" s="4"/>
      <c r="I101" s="4"/>
      <c r="K101" s="4"/>
    </row>
    <row r="102" spans="4:11" ht="15.75" customHeight="1" x14ac:dyDescent="0.2">
      <c r="D102" s="4"/>
      <c r="I102" s="4"/>
      <c r="K102" s="4"/>
    </row>
    <row r="103" spans="4:11" ht="15.75" customHeight="1" x14ac:dyDescent="0.2">
      <c r="D103" s="4"/>
      <c r="I103" s="4"/>
      <c r="K103" s="4"/>
    </row>
    <row r="104" spans="4:11" ht="15.75" customHeight="1" x14ac:dyDescent="0.2">
      <c r="D104" s="4"/>
      <c r="I104" s="4"/>
      <c r="K104" s="4"/>
    </row>
    <row r="105" spans="4:11" ht="15.75" customHeight="1" x14ac:dyDescent="0.2">
      <c r="D105" s="4"/>
      <c r="I105" s="4"/>
      <c r="K105" s="4"/>
    </row>
    <row r="106" spans="4:11" ht="15.75" customHeight="1" x14ac:dyDescent="0.2">
      <c r="D106" s="4"/>
      <c r="I106" s="4"/>
      <c r="K106" s="4"/>
    </row>
    <row r="107" spans="4:11" ht="15.75" customHeight="1" x14ac:dyDescent="0.2">
      <c r="D107" s="4"/>
      <c r="I107" s="4"/>
      <c r="K107" s="4"/>
    </row>
    <row r="108" spans="4:11" ht="15.75" customHeight="1" x14ac:dyDescent="0.2">
      <c r="D108" s="4"/>
      <c r="I108" s="4"/>
      <c r="K108" s="4"/>
    </row>
    <row r="109" spans="4:11" ht="15.75" customHeight="1" x14ac:dyDescent="0.2">
      <c r="D109" s="4"/>
      <c r="I109" s="4"/>
      <c r="K109" s="4"/>
    </row>
    <row r="110" spans="4:11" ht="15.75" customHeight="1" x14ac:dyDescent="0.2">
      <c r="D110" s="4"/>
      <c r="I110" s="4"/>
      <c r="K110" s="4"/>
    </row>
    <row r="111" spans="4:11" ht="15.75" customHeight="1" x14ac:dyDescent="0.2">
      <c r="D111" s="4"/>
      <c r="I111" s="4"/>
      <c r="K111" s="4"/>
    </row>
    <row r="112" spans="4:11" ht="15.75" customHeight="1" x14ac:dyDescent="0.2">
      <c r="D112" s="4"/>
      <c r="I112" s="4"/>
      <c r="K112" s="4"/>
    </row>
    <row r="113" spans="4:11" ht="15.75" customHeight="1" x14ac:dyDescent="0.2">
      <c r="D113" s="4"/>
      <c r="I113" s="4"/>
      <c r="K113" s="4"/>
    </row>
    <row r="114" spans="4:11" ht="15.75" customHeight="1" x14ac:dyDescent="0.2">
      <c r="D114" s="4"/>
      <c r="I114" s="4"/>
      <c r="K114" s="4"/>
    </row>
    <row r="115" spans="4:11" ht="15.75" customHeight="1" x14ac:dyDescent="0.2">
      <c r="D115" s="4"/>
      <c r="I115" s="4"/>
      <c r="K115" s="4"/>
    </row>
    <row r="116" spans="4:11" ht="15.75" customHeight="1" x14ac:dyDescent="0.2">
      <c r="D116" s="4"/>
      <c r="I116" s="4"/>
      <c r="K116" s="4"/>
    </row>
    <row r="117" spans="4:11" ht="15.75" customHeight="1" x14ac:dyDescent="0.2">
      <c r="D117" s="4"/>
      <c r="I117" s="4"/>
      <c r="K117" s="4"/>
    </row>
    <row r="118" spans="4:11" ht="15.75" customHeight="1" x14ac:dyDescent="0.2">
      <c r="D118" s="4"/>
      <c r="I118" s="4"/>
      <c r="K118" s="4"/>
    </row>
    <row r="119" spans="4:11" ht="15.75" customHeight="1" x14ac:dyDescent="0.2">
      <c r="D119" s="4"/>
      <c r="I119" s="4"/>
      <c r="K119" s="4"/>
    </row>
    <row r="120" spans="4:11" ht="15.75" customHeight="1" x14ac:dyDescent="0.2">
      <c r="D120" s="4"/>
      <c r="I120" s="4"/>
      <c r="K120" s="4"/>
    </row>
    <row r="121" spans="4:11" ht="15.75" customHeight="1" x14ac:dyDescent="0.2">
      <c r="D121" s="4"/>
      <c r="I121" s="4"/>
      <c r="K121" s="4"/>
    </row>
    <row r="122" spans="4:11" ht="15.75" customHeight="1" x14ac:dyDescent="0.2">
      <c r="D122" s="4"/>
      <c r="I122" s="4"/>
      <c r="K122" s="4"/>
    </row>
    <row r="123" spans="4:11" ht="15.75" customHeight="1" x14ac:dyDescent="0.2">
      <c r="D123" s="4"/>
      <c r="I123" s="4"/>
      <c r="K123" s="4"/>
    </row>
    <row r="124" spans="4:11" ht="15.75" customHeight="1" x14ac:dyDescent="0.2">
      <c r="D124" s="4"/>
      <c r="I124" s="4"/>
      <c r="K124" s="4"/>
    </row>
    <row r="125" spans="4:11" ht="15.75" customHeight="1" x14ac:dyDescent="0.2">
      <c r="D125" s="4"/>
      <c r="I125" s="4"/>
      <c r="K125" s="4"/>
    </row>
    <row r="126" spans="4:11" ht="15.75" customHeight="1" x14ac:dyDescent="0.2">
      <c r="D126" s="4"/>
      <c r="I126" s="4"/>
      <c r="K126" s="4"/>
    </row>
    <row r="127" spans="4:11" ht="15.75" customHeight="1" x14ac:dyDescent="0.2">
      <c r="D127" s="4"/>
      <c r="I127" s="4"/>
      <c r="K127" s="4"/>
    </row>
    <row r="128" spans="4:11" ht="15.75" customHeight="1" x14ac:dyDescent="0.2">
      <c r="D128" s="4"/>
      <c r="I128" s="4"/>
      <c r="K128" s="4"/>
    </row>
    <row r="129" spans="4:11" ht="15.75" customHeight="1" x14ac:dyDescent="0.2">
      <c r="D129" s="4"/>
      <c r="I129" s="4"/>
      <c r="K129" s="4"/>
    </row>
    <row r="130" spans="4:11" ht="15.75" customHeight="1" x14ac:dyDescent="0.2">
      <c r="D130" s="4"/>
      <c r="I130" s="4"/>
      <c r="K130" s="4"/>
    </row>
    <row r="131" spans="4:11" ht="15.75" customHeight="1" x14ac:dyDescent="0.2">
      <c r="D131" s="4"/>
      <c r="I131" s="4"/>
      <c r="K131" s="4"/>
    </row>
    <row r="132" spans="4:11" ht="15.75" customHeight="1" x14ac:dyDescent="0.2">
      <c r="D132" s="4"/>
      <c r="I132" s="4"/>
      <c r="K132" s="4"/>
    </row>
    <row r="133" spans="4:11" ht="15.75" customHeight="1" x14ac:dyDescent="0.2">
      <c r="D133" s="4"/>
      <c r="I133" s="4"/>
      <c r="K133" s="4"/>
    </row>
    <row r="134" spans="4:11" ht="15.75" customHeight="1" x14ac:dyDescent="0.2">
      <c r="D134" s="4"/>
      <c r="I134" s="4"/>
      <c r="K134" s="4"/>
    </row>
    <row r="135" spans="4:11" ht="15.75" customHeight="1" x14ac:dyDescent="0.2">
      <c r="D135" s="4"/>
      <c r="I135" s="4"/>
      <c r="K135" s="4"/>
    </row>
    <row r="136" spans="4:11" ht="15.75" customHeight="1" x14ac:dyDescent="0.2">
      <c r="D136" s="4"/>
      <c r="I136" s="4"/>
      <c r="K136" s="4"/>
    </row>
    <row r="137" spans="4:11" ht="15.75" customHeight="1" x14ac:dyDescent="0.2">
      <c r="D137" s="4"/>
      <c r="I137" s="4"/>
      <c r="K137" s="4"/>
    </row>
    <row r="138" spans="4:11" ht="15.75" customHeight="1" x14ac:dyDescent="0.2">
      <c r="D138" s="4"/>
      <c r="I138" s="4"/>
      <c r="K138" s="4"/>
    </row>
    <row r="139" spans="4:11" ht="15.75" customHeight="1" x14ac:dyDescent="0.2">
      <c r="D139" s="4"/>
      <c r="I139" s="4"/>
      <c r="K139" s="4"/>
    </row>
    <row r="140" spans="4:11" ht="15.75" customHeight="1" x14ac:dyDescent="0.2">
      <c r="D140" s="4"/>
      <c r="I140" s="4"/>
      <c r="K140" s="4"/>
    </row>
    <row r="141" spans="4:11" ht="15.75" customHeight="1" x14ac:dyDescent="0.2">
      <c r="D141" s="4"/>
      <c r="I141" s="4"/>
      <c r="K141" s="4"/>
    </row>
    <row r="142" spans="4:11" ht="15.75" customHeight="1" x14ac:dyDescent="0.2">
      <c r="D142" s="4"/>
      <c r="I142" s="4"/>
      <c r="K142" s="4"/>
    </row>
    <row r="143" spans="4:11" ht="15.75" customHeight="1" x14ac:dyDescent="0.2">
      <c r="D143" s="4"/>
      <c r="I143" s="4"/>
      <c r="K143" s="4"/>
    </row>
    <row r="144" spans="4:11" ht="15.75" customHeight="1" x14ac:dyDescent="0.2">
      <c r="D144" s="4"/>
      <c r="I144" s="4"/>
      <c r="K144" s="4"/>
    </row>
    <row r="145" spans="4:11" ht="15.75" customHeight="1" x14ac:dyDescent="0.2">
      <c r="D145" s="4"/>
      <c r="I145" s="4"/>
      <c r="K145" s="4"/>
    </row>
    <row r="146" spans="4:11" ht="15.75" customHeight="1" x14ac:dyDescent="0.2">
      <c r="D146" s="4"/>
      <c r="I146" s="4"/>
      <c r="K146" s="4"/>
    </row>
    <row r="147" spans="4:11" ht="15.75" customHeight="1" x14ac:dyDescent="0.2">
      <c r="D147" s="4"/>
      <c r="I147" s="4"/>
      <c r="K147" s="4"/>
    </row>
    <row r="148" spans="4:11" ht="15.75" customHeight="1" x14ac:dyDescent="0.2">
      <c r="D148" s="4"/>
      <c r="I148" s="4"/>
      <c r="K148" s="4"/>
    </row>
    <row r="149" spans="4:11" ht="15.75" customHeight="1" x14ac:dyDescent="0.2">
      <c r="D149" s="4"/>
      <c r="I149" s="4"/>
      <c r="K149" s="4"/>
    </row>
    <row r="150" spans="4:11" ht="15.75" customHeight="1" x14ac:dyDescent="0.2">
      <c r="D150" s="4"/>
      <c r="I150" s="4"/>
      <c r="K150" s="4"/>
    </row>
    <row r="151" spans="4:11" ht="15.75" customHeight="1" x14ac:dyDescent="0.2">
      <c r="D151" s="4"/>
      <c r="I151" s="4"/>
      <c r="K151" s="4"/>
    </row>
    <row r="152" spans="4:11" ht="15.75" customHeight="1" x14ac:dyDescent="0.2">
      <c r="D152" s="4"/>
      <c r="I152" s="4"/>
      <c r="K152" s="4"/>
    </row>
    <row r="153" spans="4:11" ht="15.75" customHeight="1" x14ac:dyDescent="0.2">
      <c r="D153" s="4"/>
      <c r="I153" s="4"/>
      <c r="K153" s="4"/>
    </row>
    <row r="154" spans="4:11" ht="15.75" customHeight="1" x14ac:dyDescent="0.2">
      <c r="D154" s="4"/>
      <c r="I154" s="4"/>
      <c r="K154" s="4"/>
    </row>
    <row r="155" spans="4:11" ht="15.75" customHeight="1" x14ac:dyDescent="0.2">
      <c r="D155" s="4"/>
      <c r="I155" s="4"/>
      <c r="K155" s="4"/>
    </row>
    <row r="156" spans="4:11" ht="15.75" customHeight="1" x14ac:dyDescent="0.2">
      <c r="D156" s="4"/>
      <c r="I156" s="4"/>
      <c r="K156" s="4"/>
    </row>
    <row r="157" spans="4:11" ht="15.75" customHeight="1" x14ac:dyDescent="0.2">
      <c r="D157" s="4"/>
      <c r="I157" s="4"/>
      <c r="K157" s="4"/>
    </row>
    <row r="158" spans="4:11" ht="15.75" customHeight="1" x14ac:dyDescent="0.2">
      <c r="D158" s="4"/>
      <c r="I158" s="4"/>
      <c r="K158" s="4"/>
    </row>
    <row r="159" spans="4:11" ht="15.75" customHeight="1" x14ac:dyDescent="0.2">
      <c r="D159" s="4"/>
      <c r="I159" s="4"/>
      <c r="K159" s="4"/>
    </row>
    <row r="160" spans="4:11" ht="15.75" customHeight="1" x14ac:dyDescent="0.2">
      <c r="D160" s="4"/>
      <c r="I160" s="4"/>
      <c r="K160" s="4"/>
    </row>
    <row r="161" spans="4:11" ht="15.75" customHeight="1" x14ac:dyDescent="0.2">
      <c r="D161" s="4"/>
      <c r="I161" s="4"/>
      <c r="K161" s="4"/>
    </row>
    <row r="162" spans="4:11" ht="15.75" customHeight="1" x14ac:dyDescent="0.2">
      <c r="D162" s="4"/>
      <c r="I162" s="4"/>
      <c r="K162" s="4"/>
    </row>
    <row r="163" spans="4:11" ht="15.75" customHeight="1" x14ac:dyDescent="0.2">
      <c r="D163" s="4"/>
      <c r="I163" s="4"/>
      <c r="K163" s="4"/>
    </row>
    <row r="164" spans="4:11" ht="15.75" customHeight="1" x14ac:dyDescent="0.2">
      <c r="D164" s="4"/>
      <c r="I164" s="4"/>
      <c r="K164" s="4"/>
    </row>
    <row r="165" spans="4:11" ht="15.75" customHeight="1" x14ac:dyDescent="0.2">
      <c r="D165" s="4"/>
      <c r="I165" s="4"/>
      <c r="K165" s="4"/>
    </row>
    <row r="166" spans="4:11" ht="15.75" customHeight="1" x14ac:dyDescent="0.2">
      <c r="D166" s="4"/>
      <c r="I166" s="4"/>
      <c r="K166" s="4"/>
    </row>
    <row r="167" spans="4:11" ht="15.75" customHeight="1" x14ac:dyDescent="0.2">
      <c r="D167" s="4"/>
      <c r="I167" s="4"/>
      <c r="K167" s="4"/>
    </row>
    <row r="168" spans="4:11" ht="15.75" customHeight="1" x14ac:dyDescent="0.2">
      <c r="D168" s="4"/>
      <c r="I168" s="4"/>
      <c r="K168" s="4"/>
    </row>
    <row r="169" spans="4:11" ht="15.75" customHeight="1" x14ac:dyDescent="0.2">
      <c r="D169" s="4"/>
      <c r="I169" s="4"/>
      <c r="K169" s="4"/>
    </row>
    <row r="170" spans="4:11" ht="15.75" customHeight="1" x14ac:dyDescent="0.2">
      <c r="D170" s="4"/>
      <c r="I170" s="4"/>
      <c r="K170" s="4"/>
    </row>
    <row r="171" spans="4:11" ht="15.75" customHeight="1" x14ac:dyDescent="0.2">
      <c r="D171" s="4"/>
      <c r="I171" s="4"/>
      <c r="K171" s="4"/>
    </row>
    <row r="172" spans="4:11" ht="15.75" customHeight="1" x14ac:dyDescent="0.2">
      <c r="D172" s="4"/>
      <c r="I172" s="4"/>
      <c r="K172" s="4"/>
    </row>
    <row r="173" spans="4:11" ht="15.75" customHeight="1" x14ac:dyDescent="0.2">
      <c r="D173" s="4"/>
      <c r="I173" s="4"/>
      <c r="K173" s="4"/>
    </row>
    <row r="174" spans="4:11" ht="15.75" customHeight="1" x14ac:dyDescent="0.2">
      <c r="D174" s="4"/>
      <c r="I174" s="4"/>
      <c r="K174" s="4"/>
    </row>
    <row r="175" spans="4:11" ht="15.75" customHeight="1" x14ac:dyDescent="0.2">
      <c r="D175" s="4"/>
      <c r="I175" s="4"/>
      <c r="K175" s="4"/>
    </row>
    <row r="176" spans="4:11" ht="15.75" customHeight="1" x14ac:dyDescent="0.2">
      <c r="D176" s="4"/>
      <c r="I176" s="4"/>
      <c r="K176" s="4"/>
    </row>
    <row r="177" spans="4:11" ht="15.75" customHeight="1" x14ac:dyDescent="0.2">
      <c r="D177" s="4"/>
      <c r="I177" s="4"/>
      <c r="K177" s="4"/>
    </row>
    <row r="178" spans="4:11" ht="15.75" customHeight="1" x14ac:dyDescent="0.2">
      <c r="D178" s="4"/>
      <c r="I178" s="4"/>
      <c r="K178" s="4"/>
    </row>
    <row r="179" spans="4:11" ht="15.75" customHeight="1" x14ac:dyDescent="0.2">
      <c r="D179" s="4"/>
      <c r="I179" s="4"/>
      <c r="K179" s="4"/>
    </row>
    <row r="180" spans="4:11" ht="15.75" customHeight="1" x14ac:dyDescent="0.2">
      <c r="D180" s="4"/>
      <c r="I180" s="4"/>
      <c r="K180" s="4"/>
    </row>
    <row r="181" spans="4:11" ht="15.75" customHeight="1" x14ac:dyDescent="0.2">
      <c r="D181" s="4"/>
      <c r="I181" s="4"/>
      <c r="K181" s="4"/>
    </row>
    <row r="182" spans="4:11" ht="15.75" customHeight="1" x14ac:dyDescent="0.2">
      <c r="D182" s="4"/>
      <c r="I182" s="4"/>
      <c r="K182" s="4"/>
    </row>
    <row r="183" spans="4:11" ht="15.75" customHeight="1" x14ac:dyDescent="0.2">
      <c r="D183" s="4"/>
      <c r="I183" s="4"/>
      <c r="K183" s="4"/>
    </row>
    <row r="184" spans="4:11" ht="15.75" customHeight="1" x14ac:dyDescent="0.2">
      <c r="D184" s="4"/>
      <c r="I184" s="4"/>
      <c r="K184" s="4"/>
    </row>
    <row r="185" spans="4:11" ht="15.75" customHeight="1" x14ac:dyDescent="0.2">
      <c r="D185" s="4"/>
      <c r="I185" s="4"/>
      <c r="K185" s="4"/>
    </row>
    <row r="186" spans="4:11" ht="15.75" customHeight="1" x14ac:dyDescent="0.2">
      <c r="D186" s="4"/>
      <c r="I186" s="4"/>
      <c r="K186" s="4"/>
    </row>
    <row r="187" spans="4:11" ht="15.75" customHeight="1" x14ac:dyDescent="0.2">
      <c r="D187" s="4"/>
      <c r="I187" s="4"/>
      <c r="K187" s="4"/>
    </row>
    <row r="188" spans="4:11" ht="15.75" customHeight="1" x14ac:dyDescent="0.2">
      <c r="D188" s="4"/>
      <c r="I188" s="4"/>
      <c r="K188" s="4"/>
    </row>
    <row r="189" spans="4:11" ht="15.75" customHeight="1" x14ac:dyDescent="0.2">
      <c r="D189" s="4"/>
      <c r="I189" s="4"/>
      <c r="K189" s="4"/>
    </row>
    <row r="190" spans="4:11" ht="15.75" customHeight="1" x14ac:dyDescent="0.2">
      <c r="D190" s="4"/>
      <c r="I190" s="4"/>
      <c r="K190" s="4"/>
    </row>
    <row r="191" spans="4:11" ht="15.75" customHeight="1" x14ac:dyDescent="0.2">
      <c r="D191" s="4"/>
      <c r="I191" s="4"/>
      <c r="K191" s="4"/>
    </row>
    <row r="192" spans="4:11" ht="15.75" customHeight="1" x14ac:dyDescent="0.2">
      <c r="D192" s="4"/>
      <c r="I192" s="4"/>
      <c r="K192" s="4"/>
    </row>
    <row r="193" spans="4:11" ht="15.75" customHeight="1" x14ac:dyDescent="0.2">
      <c r="D193" s="4"/>
      <c r="I193" s="4"/>
      <c r="K193" s="4"/>
    </row>
    <row r="194" spans="4:11" ht="15.75" customHeight="1" x14ac:dyDescent="0.2">
      <c r="D194" s="4"/>
      <c r="I194" s="4"/>
      <c r="K194" s="4"/>
    </row>
    <row r="195" spans="4:11" ht="15.75" customHeight="1" x14ac:dyDescent="0.2">
      <c r="D195" s="4"/>
      <c r="I195" s="4"/>
      <c r="K195" s="4"/>
    </row>
    <row r="196" spans="4:11" ht="15.75" customHeight="1" x14ac:dyDescent="0.2">
      <c r="D196" s="4"/>
      <c r="I196" s="4"/>
      <c r="K196" s="4"/>
    </row>
    <row r="197" spans="4:11" ht="15.75" customHeight="1" x14ac:dyDescent="0.2">
      <c r="D197" s="4"/>
      <c r="I197" s="4"/>
      <c r="K197" s="4"/>
    </row>
    <row r="198" spans="4:11" ht="15.75" customHeight="1" x14ac:dyDescent="0.2">
      <c r="D198" s="4"/>
      <c r="I198" s="4"/>
      <c r="K198" s="4"/>
    </row>
    <row r="199" spans="4:11" ht="15.75" customHeight="1" x14ac:dyDescent="0.2">
      <c r="D199" s="4"/>
      <c r="I199" s="4"/>
      <c r="K199" s="4"/>
    </row>
    <row r="200" spans="4:11" ht="15.75" customHeight="1" x14ac:dyDescent="0.2">
      <c r="D200" s="4"/>
      <c r="I200" s="4"/>
      <c r="K200" s="4"/>
    </row>
    <row r="201" spans="4:11" ht="15.75" customHeight="1" x14ac:dyDescent="0.2">
      <c r="D201" s="4"/>
      <c r="I201" s="4"/>
      <c r="K201" s="4"/>
    </row>
    <row r="202" spans="4:11" ht="15.75" customHeight="1" x14ac:dyDescent="0.2">
      <c r="D202" s="4"/>
      <c r="I202" s="4"/>
      <c r="K202" s="4"/>
    </row>
    <row r="203" spans="4:11" ht="15.75" customHeight="1" x14ac:dyDescent="0.2">
      <c r="D203" s="4"/>
      <c r="I203" s="4"/>
      <c r="K203" s="4"/>
    </row>
    <row r="204" spans="4:11" ht="15.75" customHeight="1" x14ac:dyDescent="0.2">
      <c r="D204" s="4"/>
      <c r="I204" s="4"/>
      <c r="K204" s="4"/>
    </row>
    <row r="205" spans="4:11" ht="15.75" customHeight="1" x14ac:dyDescent="0.2">
      <c r="D205" s="4"/>
      <c r="I205" s="4"/>
      <c r="K205" s="4"/>
    </row>
    <row r="206" spans="4:11" ht="15.75" customHeight="1" x14ac:dyDescent="0.2">
      <c r="D206" s="4"/>
      <c r="I206" s="4"/>
      <c r="K206" s="4"/>
    </row>
    <row r="207" spans="4:11" ht="15.75" customHeight="1" x14ac:dyDescent="0.2">
      <c r="D207" s="4"/>
      <c r="I207" s="4"/>
      <c r="K207" s="4"/>
    </row>
    <row r="208" spans="4:11" ht="15.75" customHeight="1" x14ac:dyDescent="0.2">
      <c r="D208" s="4"/>
      <c r="I208" s="4"/>
      <c r="K208" s="4"/>
    </row>
    <row r="209" spans="4:11" ht="15.75" customHeight="1" x14ac:dyDescent="0.2">
      <c r="D209" s="4"/>
      <c r="I209" s="4"/>
      <c r="K209" s="4"/>
    </row>
    <row r="210" spans="4:11" ht="15.75" customHeight="1" x14ac:dyDescent="0.2">
      <c r="D210" s="4"/>
      <c r="I210" s="4"/>
      <c r="K210" s="4"/>
    </row>
    <row r="211" spans="4:11" ht="15.75" customHeight="1" x14ac:dyDescent="0.2">
      <c r="D211" s="4"/>
      <c r="I211" s="4"/>
      <c r="K211" s="4"/>
    </row>
    <row r="212" spans="4:11" ht="15.75" customHeight="1" x14ac:dyDescent="0.2">
      <c r="D212" s="4"/>
      <c r="I212" s="4"/>
      <c r="K212" s="4"/>
    </row>
    <row r="213" spans="4:11" ht="15.75" customHeight="1" x14ac:dyDescent="0.2">
      <c r="D213" s="4"/>
      <c r="I213" s="4"/>
      <c r="K213" s="4"/>
    </row>
    <row r="214" spans="4:11" ht="15.75" customHeight="1" x14ac:dyDescent="0.2">
      <c r="D214" s="4"/>
      <c r="I214" s="4"/>
      <c r="K214" s="4"/>
    </row>
    <row r="215" spans="4:11" ht="15.75" customHeight="1" x14ac:dyDescent="0.2">
      <c r="D215" s="4"/>
      <c r="I215" s="4"/>
      <c r="K215" s="4"/>
    </row>
    <row r="216" spans="4:11" ht="15.75" customHeight="1" x14ac:dyDescent="0.2">
      <c r="D216" s="4"/>
      <c r="I216" s="4"/>
      <c r="K216" s="4"/>
    </row>
    <row r="217" spans="4:11" ht="15.75" customHeight="1" x14ac:dyDescent="0.2">
      <c r="D217" s="4"/>
      <c r="I217" s="4"/>
      <c r="K217" s="4"/>
    </row>
    <row r="218" spans="4:11" ht="15.75" customHeight="1" x14ac:dyDescent="0.2">
      <c r="D218" s="4"/>
      <c r="I218" s="4"/>
      <c r="K218" s="4"/>
    </row>
    <row r="219" spans="4:11" ht="15.75" customHeight="1" x14ac:dyDescent="0.2">
      <c r="D219" s="4"/>
      <c r="I219" s="4"/>
      <c r="K219" s="4"/>
    </row>
    <row r="220" spans="4:11" ht="15.75" customHeight="1" x14ac:dyDescent="0.2">
      <c r="D220" s="4"/>
      <c r="I220" s="4"/>
      <c r="K220" s="4"/>
    </row>
    <row r="221" spans="4:11" ht="15.75" customHeight="1" x14ac:dyDescent="0.2">
      <c r="D221" s="4"/>
      <c r="I221" s="4"/>
      <c r="K221" s="4"/>
    </row>
    <row r="222" spans="4:11" ht="15.75" customHeight="1" x14ac:dyDescent="0.2">
      <c r="D222" s="4"/>
      <c r="I222" s="4"/>
      <c r="K222" s="4"/>
    </row>
    <row r="223" spans="4:11" ht="15.75" customHeight="1" x14ac:dyDescent="0.2">
      <c r="D223" s="4"/>
      <c r="I223" s="4"/>
      <c r="K223" s="4"/>
    </row>
    <row r="224" spans="4:11" ht="15.75" customHeight="1" x14ac:dyDescent="0.2">
      <c r="D224" s="4"/>
      <c r="I224" s="4"/>
      <c r="K224" s="4"/>
    </row>
    <row r="225" spans="4:11" ht="15.75" customHeight="1" x14ac:dyDescent="0.2">
      <c r="D225" s="4"/>
      <c r="I225" s="4"/>
      <c r="K225" s="4"/>
    </row>
    <row r="226" spans="4:11" ht="15.75" customHeight="1" x14ac:dyDescent="0.2">
      <c r="D226" s="4"/>
      <c r="I226" s="4"/>
      <c r="K226" s="4"/>
    </row>
    <row r="227" spans="4:11" ht="15.75" customHeight="1" x14ac:dyDescent="0.2">
      <c r="D227" s="4"/>
      <c r="I227" s="4"/>
      <c r="K227" s="4"/>
    </row>
    <row r="228" spans="4:11" ht="15.75" customHeight="1" x14ac:dyDescent="0.2">
      <c r="D228" s="4"/>
      <c r="I228" s="4"/>
      <c r="K228" s="4"/>
    </row>
    <row r="229" spans="4:11" ht="15.75" customHeight="1" x14ac:dyDescent="0.2">
      <c r="D229" s="4"/>
      <c r="I229" s="4"/>
      <c r="K229" s="4"/>
    </row>
    <row r="230" spans="4:11" ht="15.75" customHeight="1" x14ac:dyDescent="0.2">
      <c r="D230" s="4"/>
      <c r="I230" s="4"/>
      <c r="K230" s="4"/>
    </row>
    <row r="231" spans="4:11" ht="15.75" customHeight="1" x14ac:dyDescent="0.2">
      <c r="D231" s="4"/>
      <c r="I231" s="4"/>
      <c r="K231" s="4"/>
    </row>
    <row r="232" spans="4:11" ht="15.75" customHeight="1" x14ac:dyDescent="0.2">
      <c r="D232" s="4"/>
      <c r="I232" s="4"/>
      <c r="K232" s="4"/>
    </row>
    <row r="233" spans="4:11" ht="15.75" customHeight="1" x14ac:dyDescent="0.2">
      <c r="D233" s="4"/>
      <c r="I233" s="4"/>
      <c r="K233" s="4"/>
    </row>
    <row r="234" spans="4:11" ht="15.75" customHeight="1" x14ac:dyDescent="0.2">
      <c r="D234" s="4"/>
      <c r="I234" s="4"/>
      <c r="K234" s="4"/>
    </row>
    <row r="235" spans="4:11" ht="15.75" customHeight="1" x14ac:dyDescent="0.2">
      <c r="D235" s="4"/>
      <c r="I235" s="4"/>
      <c r="K235" s="4"/>
    </row>
    <row r="236" spans="4:11" ht="15.75" customHeight="1" x14ac:dyDescent="0.2">
      <c r="D236" s="4"/>
      <c r="I236" s="4"/>
      <c r="K236" s="4"/>
    </row>
    <row r="237" spans="4:11" ht="15.75" customHeight="1" x14ac:dyDescent="0.2">
      <c r="D237" s="4"/>
      <c r="I237" s="4"/>
      <c r="K237" s="4"/>
    </row>
    <row r="238" spans="4:11" ht="15.75" customHeight="1" x14ac:dyDescent="0.2">
      <c r="D238" s="4"/>
      <c r="I238" s="4"/>
      <c r="K238" s="4"/>
    </row>
    <row r="239" spans="4:11" ht="15.75" customHeight="1" x14ac:dyDescent="0.2">
      <c r="D239" s="4"/>
      <c r="I239" s="4"/>
      <c r="K239" s="4"/>
    </row>
    <row r="240" spans="4:11" ht="15.75" customHeight="1" x14ac:dyDescent="0.2">
      <c r="D240" s="4"/>
      <c r="I240" s="4"/>
      <c r="K240" s="4"/>
    </row>
  </sheetData>
  <sheetProtection algorithmName="SHA-512" hashValue="qXXEicDfzf4iahhLN3wk11vwjKyUBUgL88dAp0KrIywUkvqRHjLcJ+TnYLdseWIbcfV0sfA6GIQKA+k0823yeQ==" saltValue="LwPXLMGnhPoIVDwx1yZ+yA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T17"/>
  <sheetViews>
    <sheetView zoomScale="60" zoomScaleNormal="60" workbookViewId="0"/>
  </sheetViews>
  <sheetFormatPr defaultRowHeight="15" x14ac:dyDescent="0.25"/>
  <cols>
    <col min="1" max="1" width="2.85546875" style="22" customWidth="1"/>
    <col min="2" max="2" width="3.7109375" style="22" bestFit="1" customWidth="1"/>
    <col min="3" max="20" width="7.5703125" style="22" customWidth="1"/>
    <col min="21" max="16384" width="9.140625" style="22"/>
  </cols>
  <sheetData>
    <row r="4" spans="1:20" x14ac:dyDescent="0.25">
      <c r="A4" s="21"/>
      <c r="B4" s="21"/>
    </row>
    <row r="5" spans="1:20" x14ac:dyDescent="0.25">
      <c r="A5" s="21"/>
      <c r="B5" s="21"/>
      <c r="J5" s="84">
        <v>1</v>
      </c>
    </row>
    <row r="6" spans="1:20" x14ac:dyDescent="0.25">
      <c r="J6" s="85"/>
    </row>
    <row r="7" spans="1:20" ht="18" x14ac:dyDescent="0.25">
      <c r="A7" s="20"/>
      <c r="B7" s="20"/>
      <c r="C7" s="75" t="s">
        <v>48</v>
      </c>
      <c r="D7" s="75"/>
      <c r="E7" s="75"/>
      <c r="F7" s="75" t="s">
        <v>49</v>
      </c>
      <c r="G7" s="75"/>
      <c r="H7" s="75"/>
      <c r="I7" s="75" t="s">
        <v>50</v>
      </c>
      <c r="J7" s="75"/>
      <c r="K7" s="75"/>
      <c r="L7" s="75" t="s">
        <v>51</v>
      </c>
      <c r="M7" s="75"/>
      <c r="N7" s="75"/>
      <c r="O7" s="75" t="s">
        <v>52</v>
      </c>
      <c r="P7" s="75"/>
      <c r="Q7" s="75"/>
      <c r="R7" s="75" t="s">
        <v>53</v>
      </c>
      <c r="S7" s="75"/>
      <c r="T7" s="75"/>
    </row>
    <row r="8" spans="1:20" x14ac:dyDescent="0.25">
      <c r="A8" s="57">
        <f>INDEX(tarih!F6:F46,J5,1)</f>
        <v>43360</v>
      </c>
      <c r="B8" s="63" t="s">
        <v>0</v>
      </c>
      <c r="C8" s="62" t="s">
        <v>55</v>
      </c>
      <c r="D8" s="62"/>
      <c r="E8" s="62"/>
      <c r="F8" s="62" t="s">
        <v>56</v>
      </c>
      <c r="G8" s="62"/>
      <c r="H8" s="62"/>
      <c r="I8" s="62" t="s">
        <v>60</v>
      </c>
      <c r="J8" s="62"/>
      <c r="K8" s="62"/>
      <c r="L8" s="69" t="s">
        <v>57</v>
      </c>
      <c r="M8" s="69"/>
      <c r="N8" s="69"/>
      <c r="O8" s="69" t="s">
        <v>61</v>
      </c>
      <c r="P8" s="69"/>
      <c r="Q8" s="69"/>
      <c r="R8" s="82" t="s">
        <v>76</v>
      </c>
      <c r="S8" s="82"/>
      <c r="T8" s="82"/>
    </row>
    <row r="9" spans="1:20" ht="75" customHeight="1" x14ac:dyDescent="0.25">
      <c r="A9" s="57"/>
      <c r="B9" s="63"/>
      <c r="C9" s="58" t="str">
        <f>INDEX(türkçe!D9:D45,J5,1)</f>
        <v xml:space="preserve">KİTABIN BÜYÜSÜ 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T.4.2.2. Hazırlıksız konuşmalar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T.4.3.3. Şiir okur. </v>
      </c>
      <c r="D9" s="58"/>
      <c r="E9" s="58"/>
      <c r="F9" s="58" t="str">
        <f>INDEX(türkçe!E9:E45,J5,1)</f>
        <v>T.4.3.12. Bağlamdan yararlanarak bilmediği kelime ve kelime gruplarının anlamını tahmin eder.                                                                                                                                                                                                        S.13 1.ETK.</v>
      </c>
      <c r="G9" s="58"/>
      <c r="H9" s="58"/>
      <c r="I9" s="58" t="str">
        <f>INDEX(türkçe!F9:F45,J5,1)</f>
        <v>T.4.3.18. Okuduğu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S.14.2.ETK.</v>
      </c>
      <c r="J9" s="58"/>
      <c r="K9" s="58"/>
      <c r="L9" s="68" t="str">
        <f>INDEX(mat!D9:D45,J5,1)</f>
        <v xml:space="preserve">M.4.1.1.1. 4, 5 ve 6 basamaklı doğal sayıları okur ve yazar. </v>
      </c>
      <c r="M9" s="68"/>
      <c r="N9" s="68"/>
      <c r="O9" s="68" t="str">
        <f>INDEX(mat!E9:E45,J5,1)</f>
        <v xml:space="preserve">M.4.1.1.1. 4, 5 ve 6 basamaklı doğal sayıları okur ve yazar. </v>
      </c>
      <c r="P9" s="68"/>
      <c r="Q9" s="68"/>
      <c r="R9" s="80" t="str">
        <f>INDEX(trafik!D9:D45,J5,1)</f>
        <v>4.1.1. Trafikte kendisinin ve başkalarının hayatının önemli olduğunu fark eder.</v>
      </c>
      <c r="S9" s="80"/>
      <c r="T9" s="80"/>
    </row>
    <row r="10" spans="1:20" ht="15.75" customHeight="1" x14ac:dyDescent="0.25">
      <c r="A10" s="57">
        <f>INDEX(tarih!G6:G46,J5,1)</f>
        <v>43361</v>
      </c>
      <c r="B10" s="63" t="s">
        <v>1</v>
      </c>
      <c r="C10" s="61" t="s">
        <v>73</v>
      </c>
      <c r="D10" s="61"/>
      <c r="E10" s="61"/>
      <c r="F10" s="61" t="s">
        <v>74</v>
      </c>
      <c r="G10" s="61"/>
      <c r="H10" s="61"/>
      <c r="I10" s="72" t="s">
        <v>77</v>
      </c>
      <c r="J10" s="72"/>
      <c r="K10" s="72"/>
      <c r="L10" s="72" t="s">
        <v>77</v>
      </c>
      <c r="M10" s="72"/>
      <c r="N10" s="72"/>
      <c r="O10" s="62" t="s">
        <v>63</v>
      </c>
      <c r="P10" s="62"/>
      <c r="Q10" s="62"/>
      <c r="R10" s="81" t="s">
        <v>62</v>
      </c>
      <c r="S10" s="81"/>
      <c r="T10" s="81"/>
    </row>
    <row r="11" spans="1:20" ht="75" customHeight="1" x14ac:dyDescent="0.25">
      <c r="A11" s="57"/>
      <c r="B11" s="63"/>
      <c r="C11" s="66" t="str">
        <f>INDEX(sosyal!D9:D45,J5,1)</f>
        <v>4.1.1. Resmî kimlik belgesini inceleyerek kişisel kimliğine ilişkin çıkarımlarda bulunur.</v>
      </c>
      <c r="D11" s="66"/>
      <c r="E11" s="66"/>
      <c r="F11" s="66" t="str">
        <f>INDEX(sosyal!E9:E45,J5,1)</f>
        <v>4.1.1. Resmî kimlik belgesini inceleyerek kişisel kimliğine ilişkin çıkarımlarda bulunur.</v>
      </c>
      <c r="G11" s="66"/>
      <c r="H11" s="66"/>
      <c r="I11" s="67" t="str">
        <f>INDEX(din!D9:D45,J5,1)</f>
        <v>4.1.1. Dinî ifadeleri, günlük konuşmalarda doğru ve yerinde kullanır.1. Günlük Konuşmalarda Dinî İfadeler</v>
      </c>
      <c r="J11" s="67"/>
      <c r="K11" s="67"/>
      <c r="L11" s="67" t="str">
        <f>INDEX(din!E9:E45,J5,1)</f>
        <v>4.1.1. Dinî ifadeleri, günlük konuşmalarda doğru ve yerinde kullanır.1. Günlük Konuşmalarda Dinî İfadeler</v>
      </c>
      <c r="M11" s="67"/>
      <c r="N11" s="67"/>
      <c r="O11" s="58" t="str">
        <f>INDEX(türkçe!G9:G45,J5,1)</f>
        <v>T.4.3.17. Metnin ana fikri/ana duygusunu belirler.                                                                                                                                                                                                                                                                   S.14.3.ETK. ve 4.ETK..</v>
      </c>
      <c r="P11" s="58"/>
      <c r="Q11" s="58"/>
      <c r="R11" s="83" t="str">
        <f>INDEX(gorsel!D9:D45,J5,1)</f>
        <v>4.1.1.Görsel sanat çalışmasını oluştururken biçimlendirme basamaklarını kullanır.</v>
      </c>
      <c r="S11" s="83"/>
      <c r="T11" s="83"/>
    </row>
    <row r="12" spans="1:20" ht="15.75" customHeight="1" x14ac:dyDescent="0.25">
      <c r="A12" s="57">
        <f>INDEX(tarih!H6:H46,J5,1)</f>
        <v>43362</v>
      </c>
      <c r="B12" s="63" t="s">
        <v>2</v>
      </c>
      <c r="C12" s="64" t="s">
        <v>54</v>
      </c>
      <c r="D12" s="64"/>
      <c r="E12" s="64"/>
      <c r="F12" s="64" t="s">
        <v>58</v>
      </c>
      <c r="G12" s="64"/>
      <c r="H12" s="64"/>
      <c r="I12" s="62" t="s">
        <v>66</v>
      </c>
      <c r="J12" s="62"/>
      <c r="K12" s="62"/>
      <c r="L12" s="69" t="s">
        <v>65</v>
      </c>
      <c r="M12" s="69"/>
      <c r="N12" s="69"/>
      <c r="O12" s="79" t="s">
        <v>78</v>
      </c>
      <c r="P12" s="79"/>
      <c r="Q12" s="79"/>
      <c r="R12" s="79" t="s">
        <v>78</v>
      </c>
      <c r="S12" s="79"/>
      <c r="T12" s="79"/>
    </row>
    <row r="13" spans="1:20" ht="75" customHeight="1" x14ac:dyDescent="0.25">
      <c r="A13" s="57"/>
      <c r="B13" s="63"/>
      <c r="C13" s="73" t="str">
        <f>INDEX(fen!D9:D45,J5,1)</f>
        <v>4.1.1.1. Yer kabuğunun kara tabakasının kayaçlardan oluştuğunu belirtir.</v>
      </c>
      <c r="D13" s="73"/>
      <c r="E13" s="73"/>
      <c r="F13" s="73" t="str">
        <f>INDEX(fen!E9:E45,J5,1)</f>
        <v>4.1.1.2. Kayaçlarla madenleri ilişkilendirir ve kayaçların ham madde olarak önemini tartışır.</v>
      </c>
      <c r="G13" s="73"/>
      <c r="H13" s="73"/>
      <c r="I13" s="58" t="str">
        <f>INDEX(türkçe!H9:H45,J5,1)</f>
        <v>T.4.4.10. Büyük harfleri ve noktalama işaretlerini uygun yerlerde kullanır.                                                                                                                                                                                                                                       S.14-15 5.ve 6.ETK.</v>
      </c>
      <c r="J13" s="58"/>
      <c r="K13" s="58"/>
      <c r="L13" s="68" t="str">
        <f>INDEX(mat!F9:F45,J5,1)</f>
        <v xml:space="preserve">M.4.1.1.1. 4, 5 ve 6 basamaklı doğal sayıları okur ve yazar. </v>
      </c>
      <c r="M13" s="68"/>
      <c r="N13" s="68"/>
      <c r="O13" s="60" t="str">
        <f>INDEX(beden!D9:D45,J5,1)</f>
        <v>4.1.1.1. Yer değiştirme hareketlerini artan kuvvet, hız ve çeviklikle yapar</v>
      </c>
      <c r="P13" s="60"/>
      <c r="Q13" s="60"/>
      <c r="R13" s="60" t="str">
        <f>INDEX(beden!E9:E45,J5,1)</f>
        <v>4.1.1.1. Yer değiştirme hareketlerini artan kuvvet, hız ve çeviklikle yapar</v>
      </c>
      <c r="S13" s="60"/>
      <c r="T13" s="60"/>
    </row>
    <row r="14" spans="1:20" ht="15.75" customHeight="1" x14ac:dyDescent="0.25">
      <c r="A14" s="57">
        <f>INDEX(tarih!I6:I46,J5,1)</f>
        <v>43363</v>
      </c>
      <c r="B14" s="63" t="s">
        <v>3</v>
      </c>
      <c r="C14" s="61" t="s">
        <v>75</v>
      </c>
      <c r="D14" s="61"/>
      <c r="E14" s="61"/>
      <c r="F14" s="62" t="s">
        <v>67</v>
      </c>
      <c r="G14" s="62"/>
      <c r="H14" s="62"/>
      <c r="I14" s="65" t="s">
        <v>64</v>
      </c>
      <c r="J14" s="65"/>
      <c r="K14" s="65"/>
      <c r="L14" s="65" t="s">
        <v>64</v>
      </c>
      <c r="M14" s="65"/>
      <c r="N14" s="65"/>
      <c r="O14" s="77" t="s">
        <v>79</v>
      </c>
      <c r="P14" s="77"/>
      <c r="Q14" s="77"/>
      <c r="R14" s="77" t="s">
        <v>79</v>
      </c>
      <c r="S14" s="77"/>
      <c r="T14" s="77"/>
    </row>
    <row r="15" spans="1:20" ht="75" customHeight="1" x14ac:dyDescent="0.25">
      <c r="A15" s="57"/>
      <c r="B15" s="63"/>
      <c r="C15" s="66" t="str">
        <f>INDEX(sosyal!F9:F45,J5,1)</f>
        <v>4.1.1. Resmî kimlik belgesini inceleyerek kişisel kimliğine ilişkin çıkarımlarda bulunur.</v>
      </c>
      <c r="D15" s="66"/>
      <c r="E15" s="66"/>
      <c r="F15" s="58" t="str">
        <f>INDEX(türkçe!I9:I45,J5,1)</f>
        <v>T.4.3.8. Kelimelerin eş anlamlılarını bulur.                                                                                                                                                                                                                                                                                   T.4.3.9. Eş sesli kelimelerin anlamlarını ayırt eder. S.15 6.ETK.</v>
      </c>
      <c r="G15" s="58"/>
      <c r="H15" s="58"/>
      <c r="I15" s="70">
        <f>INDEX(ing!D9:D45,J5,1)</f>
        <v>0</v>
      </c>
      <c r="J15" s="70"/>
      <c r="K15" s="70"/>
      <c r="L15" s="71">
        <f>INDEX(ing!E9:E45,J5,1)</f>
        <v>0</v>
      </c>
      <c r="M15" s="71"/>
      <c r="N15" s="71"/>
      <c r="O15" s="59" t="str">
        <f>INDEX(ihyvd!D9:D45,J5,1)</f>
        <v>Y4.1.1. İnsan olmanın niteliklerini açıklar.</v>
      </c>
      <c r="P15" s="59"/>
      <c r="Q15" s="59"/>
      <c r="R15" s="59" t="str">
        <f>INDEX(ihyvd!E9:E45,J5,1)</f>
        <v>Y4.1.1. İnsan olmanın niteliklerini açıklar.</v>
      </c>
      <c r="S15" s="59"/>
      <c r="T15" s="59"/>
    </row>
    <row r="16" spans="1:20" x14ac:dyDescent="0.25">
      <c r="A16" s="57">
        <f>INDEX(tarih!J6:J46,J5,1)</f>
        <v>43364</v>
      </c>
      <c r="B16" s="63" t="s">
        <v>4</v>
      </c>
      <c r="C16" s="74" t="s">
        <v>59</v>
      </c>
      <c r="D16" s="74"/>
      <c r="E16" s="74"/>
      <c r="F16" s="62" t="s">
        <v>69</v>
      </c>
      <c r="G16" s="62"/>
      <c r="H16" s="62"/>
      <c r="I16" s="62" t="s">
        <v>70</v>
      </c>
      <c r="J16" s="62"/>
      <c r="K16" s="62"/>
      <c r="L16" s="69" t="s">
        <v>68</v>
      </c>
      <c r="M16" s="69"/>
      <c r="N16" s="69"/>
      <c r="O16" s="69" t="s">
        <v>71</v>
      </c>
      <c r="P16" s="69"/>
      <c r="Q16" s="69"/>
      <c r="R16" s="76" t="s">
        <v>72</v>
      </c>
      <c r="S16" s="76"/>
      <c r="T16" s="76"/>
    </row>
    <row r="17" spans="1:20" ht="75" customHeight="1" x14ac:dyDescent="0.25">
      <c r="A17" s="57"/>
      <c r="B17" s="63"/>
      <c r="C17" s="73" t="str">
        <f>INDEX(fen!F9:F45,J5,1)</f>
        <v>4.1.1.2. Kayaçlarla madenleri ilişkilendirir ve kayaçların ham madde olarak önemini tartışır.</v>
      </c>
      <c r="D17" s="73"/>
      <c r="E17" s="73"/>
      <c r="F17" s="58" t="str">
        <f>INDEX(türkçe!J9:J45,J5,1)</f>
        <v>T.4.3.32. Kısa ve basit dijital metinlerdeki mesajı kavrar.                                                                                                                                                                                                                                                                   S.16 7.ETK.</v>
      </c>
      <c r="G17" s="58"/>
      <c r="H17" s="58"/>
      <c r="I17" s="58" t="str">
        <f>INDEX(türkçe!K9:K45,J5,1)</f>
        <v>T.4.4.21. Yazma stratejilerini uygular. S.17 8.ETK.</v>
      </c>
      <c r="J17" s="58"/>
      <c r="K17" s="58"/>
      <c r="L17" s="68" t="str">
        <f>INDEX(mat!G9:G45,J5,1)</f>
        <v>M.4.1.1.2. 10 000’e kadar (10 000 dâhil) yüzer ve biner sayar.</v>
      </c>
      <c r="M17" s="68"/>
      <c r="N17" s="68"/>
      <c r="O17" s="68" t="str">
        <f>INDEX(mat!H9:H45,J5,1)</f>
        <v>M.4.1.1.2. 10 000’e kadar (10 000 dâhil) yüzer ve biner sayar.</v>
      </c>
      <c r="P17" s="68"/>
      <c r="Q17" s="68"/>
      <c r="R17" s="78" t="str">
        <f>INDEX(muzik!D9:D45,J5,1)</f>
        <v>4.A.2. İstiklâl Marşı’nı doğru söylemeye özen gösterir</v>
      </c>
      <c r="S17" s="78"/>
      <c r="T17" s="78"/>
    </row>
  </sheetData>
  <mergeCells count="77">
    <mergeCell ref="L7:N7"/>
    <mergeCell ref="C13:E13"/>
    <mergeCell ref="J5:J6"/>
    <mergeCell ref="C7:E7"/>
    <mergeCell ref="F7:H7"/>
    <mergeCell ref="I7:K7"/>
    <mergeCell ref="C9:E9"/>
    <mergeCell ref="F9:H9"/>
    <mergeCell ref="L9:N9"/>
    <mergeCell ref="C12:E12"/>
    <mergeCell ref="I11:K11"/>
    <mergeCell ref="L10:N10"/>
    <mergeCell ref="L8:N8"/>
    <mergeCell ref="F8:H8"/>
    <mergeCell ref="C8:E8"/>
    <mergeCell ref="F11:H11"/>
    <mergeCell ref="O7:Q7"/>
    <mergeCell ref="R7:T7"/>
    <mergeCell ref="R16:T16"/>
    <mergeCell ref="O14:Q14"/>
    <mergeCell ref="R17:T17"/>
    <mergeCell ref="O13:Q13"/>
    <mergeCell ref="R14:T14"/>
    <mergeCell ref="O12:Q12"/>
    <mergeCell ref="R9:T9"/>
    <mergeCell ref="O8:Q8"/>
    <mergeCell ref="R10:T10"/>
    <mergeCell ref="R8:T8"/>
    <mergeCell ref="R12:T12"/>
    <mergeCell ref="O9:Q9"/>
    <mergeCell ref="R11:T11"/>
    <mergeCell ref="O10:Q10"/>
    <mergeCell ref="B8:B9"/>
    <mergeCell ref="A8:A9"/>
    <mergeCell ref="I10:K10"/>
    <mergeCell ref="C17:E17"/>
    <mergeCell ref="I9:K9"/>
    <mergeCell ref="I14:K14"/>
    <mergeCell ref="B12:B13"/>
    <mergeCell ref="A16:A17"/>
    <mergeCell ref="B16:B17"/>
    <mergeCell ref="C14:E14"/>
    <mergeCell ref="A14:A15"/>
    <mergeCell ref="B14:B15"/>
    <mergeCell ref="C10:E10"/>
    <mergeCell ref="C16:E16"/>
    <mergeCell ref="I8:K8"/>
    <mergeCell ref="F13:H13"/>
    <mergeCell ref="F14:H14"/>
    <mergeCell ref="F17:H17"/>
    <mergeCell ref="I17:K17"/>
    <mergeCell ref="O17:Q17"/>
    <mergeCell ref="F15:H15"/>
    <mergeCell ref="L17:N17"/>
    <mergeCell ref="L16:N16"/>
    <mergeCell ref="I15:K15"/>
    <mergeCell ref="L15:N15"/>
    <mergeCell ref="F16:H16"/>
    <mergeCell ref="I16:K16"/>
    <mergeCell ref="O15:Q15"/>
    <mergeCell ref="O16:Q16"/>
    <mergeCell ref="A12:A13"/>
    <mergeCell ref="I13:K13"/>
    <mergeCell ref="R15:T15"/>
    <mergeCell ref="R13:T13"/>
    <mergeCell ref="F10:H10"/>
    <mergeCell ref="I12:K12"/>
    <mergeCell ref="A10:A11"/>
    <mergeCell ref="B10:B11"/>
    <mergeCell ref="F12:H12"/>
    <mergeCell ref="L14:N14"/>
    <mergeCell ref="C11:E11"/>
    <mergeCell ref="O11:Q11"/>
    <mergeCell ref="C15:E15"/>
    <mergeCell ref="L11:N11"/>
    <mergeCell ref="L13:N13"/>
    <mergeCell ref="L12:N12"/>
  </mergeCells>
  <pageMargins left="0.19685039370078741" right="0" top="0.19685039370078741" bottom="0.19685039370078741" header="0" footer="0.31496062992125984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Spinner 2">
              <controlPr locked="0" defaultSize="0" autoPict="0">
                <anchor moveWithCells="1" sizeWithCells="1">
                  <from>
                    <xdr:col>8</xdr:col>
                    <xdr:colOff>28575</xdr:colOff>
                    <xdr:row>4</xdr:row>
                    <xdr:rowOff>0</xdr:rowOff>
                  </from>
                  <to>
                    <xdr:col>8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locked="0" defaultSize="0" autoLine="0" autoPict="0">
                <anchor moveWithCells="1">
                  <from>
                    <xdr:col>14</xdr:col>
                    <xdr:colOff>0</xdr:colOff>
                    <xdr:row>4</xdr:row>
                    <xdr:rowOff>0</xdr:rowOff>
                  </from>
                  <to>
                    <xdr:col>19</xdr:col>
                    <xdr:colOff>476250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locked="0" defaultSize="0" autoLine="0" autoPict="0">
                <anchor moveWithCells="1">
                  <from>
                    <xdr:col>10</xdr:col>
                    <xdr:colOff>9525</xdr:colOff>
                    <xdr:row>4</xdr:row>
                    <xdr:rowOff>0</xdr:rowOff>
                  </from>
                  <to>
                    <xdr:col>14</xdr:col>
                    <xdr:colOff>9525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P184"/>
  <sheetViews>
    <sheetView workbookViewId="0">
      <selection activeCell="C11" sqref="C11"/>
    </sheetView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11" width="18.140625" style="1" customWidth="1"/>
    <col min="12" max="22" width="9.140625" style="1"/>
    <col min="23" max="26" width="9.140625" style="18"/>
    <col min="27" max="16384" width="9.140625" style="1"/>
  </cols>
  <sheetData>
    <row r="5" spans="2:42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  <c r="X5" s="4"/>
      <c r="Y5" s="3"/>
      <c r="Z5" s="3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3"/>
      <c r="AN5" s="4"/>
      <c r="AO5" s="3"/>
      <c r="AP5" s="2"/>
    </row>
    <row r="6" spans="2:42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6"/>
      <c r="X6" s="6"/>
      <c r="Y6" s="6"/>
      <c r="Z6" s="3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6"/>
      <c r="AN6" s="6"/>
      <c r="AO6" s="6"/>
      <c r="AP6" s="2"/>
    </row>
    <row r="7" spans="2:42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6"/>
      <c r="X7" s="6"/>
      <c r="Y7" s="6"/>
      <c r="Z7" s="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6"/>
      <c r="AN7" s="6"/>
      <c r="AO7" s="6"/>
      <c r="AP7" s="2"/>
    </row>
    <row r="8" spans="2:42" s="5" customFormat="1" ht="12.75" customHeight="1" x14ac:dyDescent="0.25">
      <c r="B8" s="86"/>
      <c r="C8" s="86"/>
      <c r="D8" s="19" t="s">
        <v>80</v>
      </c>
      <c r="E8" s="19" t="s">
        <v>81</v>
      </c>
      <c r="F8" s="19" t="s">
        <v>82</v>
      </c>
      <c r="G8" s="19" t="s">
        <v>83</v>
      </c>
      <c r="H8" s="19" t="s">
        <v>84</v>
      </c>
      <c r="I8" s="19" t="s">
        <v>85</v>
      </c>
      <c r="J8" s="19" t="s">
        <v>86</v>
      </c>
      <c r="K8" s="19" t="s">
        <v>87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2"/>
    </row>
    <row r="9" spans="2:42" s="5" customFormat="1" ht="40.5" customHeight="1" x14ac:dyDescent="0.25">
      <c r="B9" s="30" t="s">
        <v>5</v>
      </c>
      <c r="C9" s="31" t="str">
        <f>tarih!M6</f>
        <v>17/Eyl/2018-21/Eyl/2018</v>
      </c>
      <c r="D9" s="23" t="s">
        <v>90</v>
      </c>
      <c r="E9" s="23" t="s">
        <v>91</v>
      </c>
      <c r="F9" s="23" t="s">
        <v>92</v>
      </c>
      <c r="G9" s="23" t="s">
        <v>93</v>
      </c>
      <c r="H9" s="23" t="s">
        <v>94</v>
      </c>
      <c r="I9" s="23" t="s">
        <v>95</v>
      </c>
      <c r="J9" s="23" t="s">
        <v>96</v>
      </c>
      <c r="K9" s="23" t="s">
        <v>89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2"/>
    </row>
    <row r="10" spans="2:42" s="5" customFormat="1" ht="40.5" customHeight="1" x14ac:dyDescent="0.25">
      <c r="B10" s="30" t="s">
        <v>6</v>
      </c>
      <c r="C10" s="31" t="str">
        <f>tarih!M7</f>
        <v>24/Eyl/2018-28/Eyl/2018</v>
      </c>
      <c r="D10" s="23" t="s">
        <v>97</v>
      </c>
      <c r="E10" s="23" t="s">
        <v>98</v>
      </c>
      <c r="F10" s="23" t="s">
        <v>99</v>
      </c>
      <c r="G10" s="23" t="s">
        <v>100</v>
      </c>
      <c r="H10" s="23" t="s">
        <v>101</v>
      </c>
      <c r="I10" s="23" t="s">
        <v>102</v>
      </c>
      <c r="J10" s="24" t="s">
        <v>103</v>
      </c>
      <c r="K10" s="23" t="s">
        <v>104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3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2"/>
    </row>
    <row r="11" spans="2:42" ht="40.5" customHeight="1" x14ac:dyDescent="0.25">
      <c r="B11" s="30" t="s">
        <v>7</v>
      </c>
      <c r="C11" s="31" t="str">
        <f>tarih!M8</f>
        <v>01/Eki/2018-05/Eki/2018</v>
      </c>
      <c r="D11" s="23" t="s">
        <v>105</v>
      </c>
      <c r="E11" s="23" t="s">
        <v>106</v>
      </c>
      <c r="F11" s="23" t="s">
        <v>107</v>
      </c>
      <c r="G11" s="23" t="s">
        <v>108</v>
      </c>
      <c r="H11" s="23" t="s">
        <v>109</v>
      </c>
      <c r="I11" s="23" t="s">
        <v>110</v>
      </c>
      <c r="J11" s="23" t="s">
        <v>111</v>
      </c>
      <c r="K11" s="23" t="s">
        <v>112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3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17"/>
    </row>
    <row r="12" spans="2:42" ht="40.5" customHeight="1" x14ac:dyDescent="0.25">
      <c r="B12" s="30" t="s">
        <v>8</v>
      </c>
      <c r="C12" s="31" t="str">
        <f>tarih!M9</f>
        <v>08/Eki/2018-12/Eki/2018</v>
      </c>
      <c r="D12" s="23" t="s">
        <v>113</v>
      </c>
      <c r="E12" s="23" t="s">
        <v>114</v>
      </c>
      <c r="F12" s="23" t="s">
        <v>115</v>
      </c>
      <c r="G12" s="23" t="s">
        <v>116</v>
      </c>
      <c r="H12" s="23" t="s">
        <v>117</v>
      </c>
      <c r="I12" s="23" t="s">
        <v>118</v>
      </c>
      <c r="J12" s="23" t="s">
        <v>119</v>
      </c>
      <c r="K12" s="23" t="s">
        <v>120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3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17"/>
    </row>
    <row r="13" spans="2:42" ht="40.5" customHeight="1" x14ac:dyDescent="0.25">
      <c r="B13" s="30" t="s">
        <v>9</v>
      </c>
      <c r="C13" s="31" t="str">
        <f>tarih!M10</f>
        <v>15/Eki/2018-19/Eki/2018</v>
      </c>
      <c r="D13" s="25" t="s">
        <v>121</v>
      </c>
      <c r="E13" s="23" t="s">
        <v>122</v>
      </c>
      <c r="F13" s="23" t="s">
        <v>123</v>
      </c>
      <c r="G13" s="23" t="s">
        <v>124</v>
      </c>
      <c r="H13" s="23" t="s">
        <v>125</v>
      </c>
      <c r="I13" s="23" t="s">
        <v>126</v>
      </c>
      <c r="J13" s="23" t="s">
        <v>127</v>
      </c>
      <c r="K13" s="23" t="s">
        <v>128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3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17"/>
    </row>
    <row r="14" spans="2:42" ht="40.5" customHeight="1" x14ac:dyDescent="0.25">
      <c r="B14" s="30" t="s">
        <v>10</v>
      </c>
      <c r="C14" s="31" t="str">
        <f>tarih!M11</f>
        <v>22/Eki/2018-26/Eki/2018</v>
      </c>
      <c r="D14" s="23" t="s">
        <v>129</v>
      </c>
      <c r="E14" s="23" t="s">
        <v>130</v>
      </c>
      <c r="F14" s="23" t="s">
        <v>131</v>
      </c>
      <c r="G14" s="23" t="s">
        <v>132</v>
      </c>
      <c r="H14" s="23" t="s">
        <v>133</v>
      </c>
      <c r="I14" s="26" t="s">
        <v>134</v>
      </c>
      <c r="J14" s="26" t="s">
        <v>135</v>
      </c>
      <c r="K14" s="26" t="s">
        <v>136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3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17"/>
    </row>
    <row r="15" spans="2:42" ht="40.5" customHeight="1" x14ac:dyDescent="0.25">
      <c r="B15" s="30" t="s">
        <v>11</v>
      </c>
      <c r="C15" s="31" t="str">
        <f>tarih!M12</f>
        <v>29/Eki/2018-02/Kas/2018</v>
      </c>
      <c r="D15" s="25" t="s">
        <v>137</v>
      </c>
      <c r="E15" s="23" t="s">
        <v>138</v>
      </c>
      <c r="F15" s="23" t="s">
        <v>139</v>
      </c>
      <c r="G15" s="23" t="s">
        <v>140</v>
      </c>
      <c r="H15" s="23" t="s">
        <v>141</v>
      </c>
      <c r="I15" s="23" t="s">
        <v>142</v>
      </c>
      <c r="J15" s="23" t="s">
        <v>143</v>
      </c>
      <c r="K15" s="23" t="s">
        <v>144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3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17"/>
    </row>
    <row r="16" spans="2:42" ht="40.5" customHeight="1" x14ac:dyDescent="0.25">
      <c r="B16" s="30" t="s">
        <v>12</v>
      </c>
      <c r="C16" s="31" t="str">
        <f>tarih!M13</f>
        <v>05/Kas/2018-09/Kas/2018</v>
      </c>
      <c r="D16" s="23" t="s">
        <v>145</v>
      </c>
      <c r="E16" s="23" t="s">
        <v>146</v>
      </c>
      <c r="F16" s="23" t="s">
        <v>147</v>
      </c>
      <c r="G16" s="23" t="s">
        <v>148</v>
      </c>
      <c r="H16" s="23" t="s">
        <v>149</v>
      </c>
      <c r="I16" s="23" t="s">
        <v>150</v>
      </c>
      <c r="J16" s="23" t="s">
        <v>151</v>
      </c>
      <c r="K16" s="23" t="s">
        <v>152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3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17"/>
    </row>
    <row r="17" spans="2:42" ht="40.5" customHeight="1" x14ac:dyDescent="0.25">
      <c r="B17" s="30" t="s">
        <v>13</v>
      </c>
      <c r="C17" s="31" t="str">
        <f>tarih!M14</f>
        <v>12/Kas/2018-16/Kas/2018</v>
      </c>
      <c r="D17" s="23" t="s">
        <v>153</v>
      </c>
      <c r="E17" s="23" t="s">
        <v>154</v>
      </c>
      <c r="F17" s="23" t="s">
        <v>155</v>
      </c>
      <c r="G17" s="23" t="s">
        <v>155</v>
      </c>
      <c r="H17" s="23" t="s">
        <v>156</v>
      </c>
      <c r="I17" s="23" t="s">
        <v>156</v>
      </c>
      <c r="J17" s="23" t="s">
        <v>156</v>
      </c>
      <c r="K17" s="23" t="s">
        <v>156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3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17"/>
    </row>
    <row r="18" spans="2:42" s="5" customFormat="1" ht="40.5" customHeight="1" x14ac:dyDescent="0.25">
      <c r="B18" s="30" t="s">
        <v>14</v>
      </c>
      <c r="C18" s="31" t="str">
        <f>tarih!M15</f>
        <v>19/Kas/2018-23/Kas/2018</v>
      </c>
      <c r="D18" s="25" t="s">
        <v>157</v>
      </c>
      <c r="E18" s="23" t="s">
        <v>158</v>
      </c>
      <c r="F18" s="23" t="s">
        <v>159</v>
      </c>
      <c r="G18" s="23" t="s">
        <v>160</v>
      </c>
      <c r="H18" s="23" t="s">
        <v>161</v>
      </c>
      <c r="I18" s="23" t="s">
        <v>162</v>
      </c>
      <c r="J18" s="23" t="s">
        <v>163</v>
      </c>
      <c r="K18" s="23" t="s">
        <v>164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3"/>
      <c r="X18" s="4"/>
      <c r="Y18" s="3"/>
      <c r="Z18" s="3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4"/>
      <c r="AO18" s="3"/>
      <c r="AP18" s="2"/>
    </row>
    <row r="19" spans="2:42" s="5" customFormat="1" ht="40.5" customHeight="1" x14ac:dyDescent="0.25">
      <c r="B19" s="30" t="s">
        <v>15</v>
      </c>
      <c r="C19" s="31" t="str">
        <f>tarih!M16</f>
        <v>26/Kas/2018-30/Kas/2018</v>
      </c>
      <c r="D19" s="23" t="s">
        <v>165</v>
      </c>
      <c r="E19" s="23" t="s">
        <v>166</v>
      </c>
      <c r="F19" s="23" t="s">
        <v>167</v>
      </c>
      <c r="G19" s="23" t="s">
        <v>168</v>
      </c>
      <c r="H19" s="23" t="s">
        <v>169</v>
      </c>
      <c r="I19" s="23" t="s">
        <v>170</v>
      </c>
      <c r="J19" s="23" t="s">
        <v>171</v>
      </c>
      <c r="K19" s="23" t="s">
        <v>172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6"/>
      <c r="X19" s="6"/>
      <c r="Y19" s="6"/>
      <c r="Z19" s="3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6"/>
      <c r="AN19" s="6"/>
      <c r="AO19" s="6"/>
      <c r="AP19" s="2"/>
    </row>
    <row r="20" spans="2:42" s="5" customFormat="1" ht="40.5" customHeight="1" x14ac:dyDescent="0.25">
      <c r="B20" s="30" t="s">
        <v>16</v>
      </c>
      <c r="C20" s="31" t="str">
        <f>tarih!M17</f>
        <v>03/Ara/2018-07/Ara/2018</v>
      </c>
      <c r="D20" s="23" t="s">
        <v>173</v>
      </c>
      <c r="E20" s="23" t="s">
        <v>174</v>
      </c>
      <c r="F20" s="23" t="s">
        <v>175</v>
      </c>
      <c r="G20" s="23" t="s">
        <v>176</v>
      </c>
      <c r="H20" s="23" t="s">
        <v>177</v>
      </c>
      <c r="I20" s="23" t="s">
        <v>178</v>
      </c>
      <c r="J20" s="23" t="s">
        <v>179</v>
      </c>
      <c r="K20" s="23" t="s">
        <v>180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6"/>
      <c r="X20" s="6"/>
      <c r="Y20" s="6"/>
      <c r="Z20" s="3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6"/>
      <c r="AN20" s="6"/>
      <c r="AO20" s="6"/>
      <c r="AP20" s="2"/>
    </row>
    <row r="21" spans="2:42" s="5" customFormat="1" ht="40.5" customHeight="1" x14ac:dyDescent="0.25">
      <c r="B21" s="30" t="s">
        <v>17</v>
      </c>
      <c r="C21" s="31" t="str">
        <f>tarih!M18</f>
        <v>10/Ara/2018-14/Ara/2018</v>
      </c>
      <c r="D21" s="23" t="s">
        <v>181</v>
      </c>
      <c r="E21" s="23" t="s">
        <v>182</v>
      </c>
      <c r="F21" s="23" t="s">
        <v>183</v>
      </c>
      <c r="G21" s="23" t="s">
        <v>184</v>
      </c>
      <c r="H21" s="23" t="s">
        <v>185</v>
      </c>
      <c r="I21" s="23" t="s">
        <v>186</v>
      </c>
      <c r="J21" s="23" t="s">
        <v>187</v>
      </c>
      <c r="K21" s="23" t="s">
        <v>188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6"/>
      <c r="X21" s="6"/>
      <c r="Y21" s="6"/>
      <c r="Z21" s="3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6"/>
      <c r="AN21" s="6"/>
      <c r="AO21" s="6"/>
      <c r="AP21" s="2"/>
    </row>
    <row r="22" spans="2:42" s="5" customFormat="1" ht="40.5" customHeight="1" x14ac:dyDescent="0.25">
      <c r="B22" s="30" t="s">
        <v>18</v>
      </c>
      <c r="C22" s="31" t="str">
        <f>tarih!M19</f>
        <v>17/Ara/2018-21/Ara/2018</v>
      </c>
      <c r="D22" s="25" t="s">
        <v>189</v>
      </c>
      <c r="E22" s="25" t="s">
        <v>190</v>
      </c>
      <c r="F22" s="23" t="s">
        <v>191</v>
      </c>
      <c r="G22" s="23" t="s">
        <v>191</v>
      </c>
      <c r="H22" s="23" t="s">
        <v>192</v>
      </c>
      <c r="I22" s="23" t="s">
        <v>156</v>
      </c>
      <c r="J22" s="23" t="s">
        <v>156</v>
      </c>
      <c r="K22" s="23" t="s">
        <v>156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3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2"/>
    </row>
    <row r="23" spans="2:42" s="5" customFormat="1" ht="40.5" customHeight="1" x14ac:dyDescent="0.25">
      <c r="B23" s="30" t="s">
        <v>19</v>
      </c>
      <c r="C23" s="31" t="str">
        <f>tarih!M20</f>
        <v>24/Ara/2018-28/Ara/2018</v>
      </c>
      <c r="D23" s="23" t="s">
        <v>193</v>
      </c>
      <c r="E23" s="23" t="s">
        <v>194</v>
      </c>
      <c r="F23" s="23" t="s">
        <v>195</v>
      </c>
      <c r="G23" s="23" t="s">
        <v>196</v>
      </c>
      <c r="H23" s="23" t="s">
        <v>197</v>
      </c>
      <c r="I23" s="23" t="s">
        <v>198</v>
      </c>
      <c r="J23" s="23" t="s">
        <v>199</v>
      </c>
      <c r="K23" s="23" t="s">
        <v>200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3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2"/>
    </row>
    <row r="24" spans="2:42" s="5" customFormat="1" ht="40.5" customHeight="1" x14ac:dyDescent="0.25">
      <c r="B24" s="30" t="s">
        <v>20</v>
      </c>
      <c r="C24" s="31" t="str">
        <f>tarih!M21</f>
        <v>31/Ara/2018-04/Oca/2019</v>
      </c>
      <c r="D24" s="27" t="s">
        <v>201</v>
      </c>
      <c r="E24" s="23" t="s">
        <v>202</v>
      </c>
      <c r="F24" s="23" t="s">
        <v>203</v>
      </c>
      <c r="G24" s="23" t="s">
        <v>204</v>
      </c>
      <c r="H24" s="23" t="s">
        <v>205</v>
      </c>
      <c r="I24" s="23" t="s">
        <v>206</v>
      </c>
      <c r="J24" s="23" t="s">
        <v>207</v>
      </c>
      <c r="K24" s="23" t="s">
        <v>208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3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2"/>
    </row>
    <row r="25" spans="2:42" s="5" customFormat="1" ht="58.5" thickBot="1" x14ac:dyDescent="0.3">
      <c r="B25" s="30" t="s">
        <v>21</v>
      </c>
      <c r="C25" s="31" t="str">
        <f>tarih!M22</f>
        <v>07/Oca/2019-11/Oca/2019</v>
      </c>
      <c r="D25" s="23" t="s">
        <v>209</v>
      </c>
      <c r="E25" s="23" t="s">
        <v>210</v>
      </c>
      <c r="F25" s="23" t="s">
        <v>211</v>
      </c>
      <c r="G25" s="23" t="s">
        <v>212</v>
      </c>
      <c r="H25" s="23" t="s">
        <v>213</v>
      </c>
      <c r="I25" s="28" t="s">
        <v>214</v>
      </c>
      <c r="J25" s="28" t="s">
        <v>215</v>
      </c>
      <c r="K25" s="28" t="s">
        <v>216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2"/>
    </row>
    <row r="26" spans="2:42" ht="40.5" customHeight="1" thickTop="1" x14ac:dyDescent="0.25">
      <c r="B26" s="30" t="s">
        <v>22</v>
      </c>
      <c r="C26" s="31" t="str">
        <f>tarih!M23</f>
        <v>14/Oca/2019-18/Oca/2019</v>
      </c>
      <c r="D26" s="23" t="s">
        <v>217</v>
      </c>
      <c r="E26" s="23" t="s">
        <v>218</v>
      </c>
      <c r="F26" s="23" t="s">
        <v>219</v>
      </c>
      <c r="G26" s="23" t="s">
        <v>220</v>
      </c>
      <c r="H26" s="29" t="s">
        <v>221</v>
      </c>
      <c r="I26" s="26" t="s">
        <v>222</v>
      </c>
      <c r="J26" s="26" t="s">
        <v>223</v>
      </c>
      <c r="K26" s="26" t="s">
        <v>224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17"/>
    </row>
    <row r="27" spans="2:42" ht="40.5" customHeight="1" thickBot="1" x14ac:dyDescent="0.3">
      <c r="B27" s="30" t="s">
        <v>23</v>
      </c>
      <c r="C27" s="31" t="str">
        <f>tarih!M24</f>
        <v>04/Şub/2019-08/Şub/2019</v>
      </c>
      <c r="D27" s="23" t="s">
        <v>225</v>
      </c>
      <c r="E27" s="23" t="s">
        <v>226</v>
      </c>
      <c r="F27" s="23" t="s">
        <v>227</v>
      </c>
      <c r="G27" s="23" t="s">
        <v>228</v>
      </c>
      <c r="H27" s="26" t="s">
        <v>229</v>
      </c>
      <c r="I27" s="26" t="s">
        <v>230</v>
      </c>
      <c r="J27" s="23" t="s">
        <v>231</v>
      </c>
      <c r="K27" s="28" t="s">
        <v>232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3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17"/>
    </row>
    <row r="28" spans="2:42" ht="40.5" customHeight="1" thickTop="1" thickBot="1" x14ac:dyDescent="0.3">
      <c r="B28" s="30" t="s">
        <v>24</v>
      </c>
      <c r="C28" s="31" t="str">
        <f>tarih!M25</f>
        <v>11/Şub/2019-15/Şub/2019</v>
      </c>
      <c r="D28" s="23" t="s">
        <v>233</v>
      </c>
      <c r="E28" s="23" t="s">
        <v>234</v>
      </c>
      <c r="F28" s="23" t="s">
        <v>235</v>
      </c>
      <c r="G28" s="26" t="s">
        <v>236</v>
      </c>
      <c r="H28" s="23" t="s">
        <v>237</v>
      </c>
      <c r="I28" s="23" t="s">
        <v>238</v>
      </c>
      <c r="J28" s="23" t="s">
        <v>239</v>
      </c>
      <c r="K28" s="28" t="s">
        <v>240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3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17"/>
    </row>
    <row r="29" spans="2:42" ht="40.5" customHeight="1" thickTop="1" thickBot="1" x14ac:dyDescent="0.3">
      <c r="B29" s="30" t="s">
        <v>25</v>
      </c>
      <c r="C29" s="31" t="str">
        <f>tarih!M26</f>
        <v>18/Şub/2019-22/Şub/2019</v>
      </c>
      <c r="D29" s="23" t="s">
        <v>241</v>
      </c>
      <c r="E29" s="23" t="s">
        <v>242</v>
      </c>
      <c r="F29" s="23" t="s">
        <v>243</v>
      </c>
      <c r="G29" s="23" t="s">
        <v>244</v>
      </c>
      <c r="H29" s="23" t="s">
        <v>245</v>
      </c>
      <c r="I29" s="26" t="s">
        <v>246</v>
      </c>
      <c r="J29" s="23" t="s">
        <v>247</v>
      </c>
      <c r="K29" s="28" t="s">
        <v>248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3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17"/>
    </row>
    <row r="30" spans="2:42" ht="40.5" customHeight="1" thickTop="1" x14ac:dyDescent="0.25">
      <c r="B30" s="30" t="s">
        <v>26</v>
      </c>
      <c r="C30" s="31" t="str">
        <f>tarih!M27</f>
        <v>25/Şub/2019-01/Mar/2019</v>
      </c>
      <c r="D30" s="25" t="s">
        <v>249</v>
      </c>
      <c r="E30" s="23" t="s">
        <v>250</v>
      </c>
      <c r="F30" s="23" t="s">
        <v>251</v>
      </c>
      <c r="G30" s="23" t="s">
        <v>252</v>
      </c>
      <c r="H30" s="23" t="s">
        <v>253</v>
      </c>
      <c r="I30" s="23" t="s">
        <v>254</v>
      </c>
      <c r="J30" s="23" t="s">
        <v>255</v>
      </c>
      <c r="K30" s="23" t="s">
        <v>256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3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17"/>
    </row>
    <row r="31" spans="2:42" ht="40.5" customHeight="1" thickBot="1" x14ac:dyDescent="0.3">
      <c r="B31" s="30" t="s">
        <v>27</v>
      </c>
      <c r="C31" s="31" t="str">
        <f>tarih!M28</f>
        <v>04/Mar/2019-08/Mar/2019</v>
      </c>
      <c r="D31" s="23" t="s">
        <v>257</v>
      </c>
      <c r="E31" s="23" t="s">
        <v>258</v>
      </c>
      <c r="F31" s="28" t="s">
        <v>259</v>
      </c>
      <c r="G31" s="23" t="s">
        <v>260</v>
      </c>
      <c r="H31" s="23" t="s">
        <v>260</v>
      </c>
      <c r="I31" s="23" t="s">
        <v>261</v>
      </c>
      <c r="J31" s="23" t="s">
        <v>261</v>
      </c>
      <c r="K31" s="23" t="s">
        <v>261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3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17"/>
    </row>
    <row r="32" spans="2:42" s="5" customFormat="1" ht="40.5" customHeight="1" thickTop="1" thickBot="1" x14ac:dyDescent="0.3">
      <c r="B32" s="30" t="s">
        <v>28</v>
      </c>
      <c r="C32" s="31" t="str">
        <f>tarih!M29</f>
        <v>11/Mar/2019-15/Mar/2019</v>
      </c>
      <c r="D32" s="23" t="s">
        <v>262</v>
      </c>
      <c r="E32" s="23" t="s">
        <v>263</v>
      </c>
      <c r="F32" s="23" t="s">
        <v>264</v>
      </c>
      <c r="G32" s="23" t="s">
        <v>265</v>
      </c>
      <c r="H32" s="23" t="s">
        <v>266</v>
      </c>
      <c r="I32" s="26" t="s">
        <v>267</v>
      </c>
      <c r="J32" s="23" t="s">
        <v>268</v>
      </c>
      <c r="K32" s="28" t="s">
        <v>269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3"/>
      <c r="X32" s="4"/>
      <c r="Y32" s="3"/>
      <c r="Z32" s="3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4"/>
      <c r="AO32" s="3"/>
      <c r="AP32" s="2"/>
    </row>
    <row r="33" spans="2:42" s="5" customFormat="1" ht="40.5" customHeight="1" thickTop="1" thickBot="1" x14ac:dyDescent="0.3">
      <c r="B33" s="30" t="s">
        <v>29</v>
      </c>
      <c r="C33" s="31" t="str">
        <f>tarih!M30</f>
        <v>18/Mar/2019-22/Mar/2019</v>
      </c>
      <c r="D33" s="23" t="s">
        <v>270</v>
      </c>
      <c r="E33" s="23" t="s">
        <v>271</v>
      </c>
      <c r="F33" s="23" t="s">
        <v>272</v>
      </c>
      <c r="G33" s="23" t="s">
        <v>273</v>
      </c>
      <c r="H33" s="23" t="s">
        <v>274</v>
      </c>
      <c r="I33" s="23" t="s">
        <v>275</v>
      </c>
      <c r="J33" s="26" t="s">
        <v>276</v>
      </c>
      <c r="K33" s="28" t="s">
        <v>277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6"/>
      <c r="X33" s="6"/>
      <c r="Y33" s="6"/>
      <c r="Z33" s="3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6"/>
      <c r="AN33" s="6"/>
      <c r="AO33" s="6"/>
      <c r="AP33" s="2"/>
    </row>
    <row r="34" spans="2:42" s="5" customFormat="1" ht="40.5" customHeight="1" thickTop="1" thickBot="1" x14ac:dyDescent="0.3">
      <c r="B34" s="30" t="s">
        <v>30</v>
      </c>
      <c r="C34" s="31" t="str">
        <f>tarih!M31</f>
        <v>25/Mar/2019-29/Mar/2019</v>
      </c>
      <c r="D34" s="23" t="s">
        <v>278</v>
      </c>
      <c r="E34" s="23" t="s">
        <v>279</v>
      </c>
      <c r="F34" s="23" t="s">
        <v>280</v>
      </c>
      <c r="G34" s="23" t="s">
        <v>281</v>
      </c>
      <c r="H34" s="23" t="s">
        <v>282</v>
      </c>
      <c r="I34" s="26" t="s">
        <v>283</v>
      </c>
      <c r="J34" s="23" t="s">
        <v>284</v>
      </c>
      <c r="K34" s="28" t="s">
        <v>285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6"/>
      <c r="X34" s="6"/>
      <c r="Y34" s="6"/>
      <c r="Z34" s="3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6"/>
      <c r="AN34" s="6"/>
      <c r="AO34" s="6"/>
      <c r="AP34" s="2"/>
    </row>
    <row r="35" spans="2:42" s="5" customFormat="1" ht="40.5" customHeight="1" thickTop="1" thickBot="1" x14ac:dyDescent="0.3">
      <c r="B35" s="30" t="s">
        <v>31</v>
      </c>
      <c r="C35" s="31" t="str">
        <f>tarih!M32</f>
        <v>01/Nis/2019-05/Nis/2019</v>
      </c>
      <c r="D35" s="25" t="s">
        <v>286</v>
      </c>
      <c r="E35" s="23" t="s">
        <v>287</v>
      </c>
      <c r="F35" s="23" t="s">
        <v>288</v>
      </c>
      <c r="G35" s="23" t="s">
        <v>289</v>
      </c>
      <c r="H35" s="23" t="s">
        <v>290</v>
      </c>
      <c r="I35" s="23" t="s">
        <v>291</v>
      </c>
      <c r="J35" s="28" t="s">
        <v>292</v>
      </c>
      <c r="K35" s="23" t="s">
        <v>293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6"/>
      <c r="X35" s="6"/>
      <c r="Y35" s="6"/>
      <c r="Z35" s="3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6"/>
      <c r="AN35" s="6"/>
      <c r="AO35" s="6"/>
      <c r="AP35" s="2"/>
    </row>
    <row r="36" spans="2:42" s="5" customFormat="1" ht="40.5" customHeight="1" thickTop="1" thickBot="1" x14ac:dyDescent="0.3">
      <c r="B36" s="30" t="s">
        <v>32</v>
      </c>
      <c r="C36" s="31" t="str">
        <f>tarih!M33</f>
        <v>08/Nis/2019-12/Nis/2019</v>
      </c>
      <c r="D36" s="23" t="s">
        <v>294</v>
      </c>
      <c r="E36" s="23" t="s">
        <v>295</v>
      </c>
      <c r="F36" s="23" t="s">
        <v>296</v>
      </c>
      <c r="G36" s="23" t="s">
        <v>297</v>
      </c>
      <c r="H36" s="26" t="s">
        <v>298</v>
      </c>
      <c r="I36" s="23" t="s">
        <v>299</v>
      </c>
      <c r="J36" s="23" t="s">
        <v>300</v>
      </c>
      <c r="K36" s="28" t="s">
        <v>301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3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2"/>
    </row>
    <row r="37" spans="2:42" s="5" customFormat="1" ht="40.5" customHeight="1" thickTop="1" x14ac:dyDescent="0.25">
      <c r="B37" s="30" t="s">
        <v>33</v>
      </c>
      <c r="C37" s="31" t="str">
        <f>tarih!M34</f>
        <v>15/Nis/2019-19/Nis/2019</v>
      </c>
      <c r="D37" s="23" t="s">
        <v>302</v>
      </c>
      <c r="E37" s="23" t="s">
        <v>303</v>
      </c>
      <c r="F37" s="23" t="s">
        <v>304</v>
      </c>
      <c r="G37" s="23" t="s">
        <v>305</v>
      </c>
      <c r="H37" s="23" t="s">
        <v>306</v>
      </c>
      <c r="I37" s="26" t="s">
        <v>307</v>
      </c>
      <c r="J37" s="23" t="s">
        <v>308</v>
      </c>
      <c r="K37" s="23" t="s">
        <v>309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2"/>
    </row>
    <row r="38" spans="2:42" s="5" customFormat="1" ht="40.5" customHeight="1" x14ac:dyDescent="0.25">
      <c r="B38" s="30" t="s">
        <v>34</v>
      </c>
      <c r="C38" s="31" t="str">
        <f>tarih!M35</f>
        <v>22/Nis/2019-26/Nis/2019</v>
      </c>
      <c r="D38" s="23" t="s">
        <v>310</v>
      </c>
      <c r="E38" s="23" t="s">
        <v>311</v>
      </c>
      <c r="F38" s="23" t="s">
        <v>312</v>
      </c>
      <c r="G38" s="23" t="s">
        <v>313</v>
      </c>
      <c r="H38" s="23" t="s">
        <v>314</v>
      </c>
      <c r="I38" s="23" t="s">
        <v>315</v>
      </c>
      <c r="J38" s="23" t="s">
        <v>316</v>
      </c>
      <c r="K38" s="23" t="s">
        <v>317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2"/>
    </row>
    <row r="39" spans="2:42" s="5" customFormat="1" ht="40.5" customHeight="1" x14ac:dyDescent="0.25">
      <c r="B39" s="30" t="s">
        <v>35</v>
      </c>
      <c r="C39" s="31" t="str">
        <f>tarih!M36</f>
        <v>29/Nis/2019-03/May/2019</v>
      </c>
      <c r="D39" s="25" t="s">
        <v>318</v>
      </c>
      <c r="E39" s="23" t="s">
        <v>319</v>
      </c>
      <c r="F39" s="23" t="s">
        <v>320</v>
      </c>
      <c r="G39" s="23" t="s">
        <v>321</v>
      </c>
      <c r="H39" s="23" t="s">
        <v>322</v>
      </c>
      <c r="I39" s="23" t="s">
        <v>323</v>
      </c>
      <c r="J39" s="23" t="s">
        <v>324</v>
      </c>
      <c r="K39" s="23" t="s">
        <v>325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3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2"/>
    </row>
    <row r="40" spans="2:42" ht="40.5" customHeight="1" x14ac:dyDescent="0.25">
      <c r="B40" s="30" t="s">
        <v>36</v>
      </c>
      <c r="C40" s="31" t="str">
        <f>tarih!M37</f>
        <v>06/May/2019-10/May/2019</v>
      </c>
      <c r="D40" s="23" t="s">
        <v>326</v>
      </c>
      <c r="E40" s="23" t="s">
        <v>327</v>
      </c>
      <c r="F40" s="23" t="s">
        <v>328</v>
      </c>
      <c r="G40" s="23" t="s">
        <v>329</v>
      </c>
      <c r="H40" s="23" t="s">
        <v>329</v>
      </c>
      <c r="I40" s="23" t="s">
        <v>156</v>
      </c>
      <c r="J40" s="23" t="s">
        <v>156</v>
      </c>
      <c r="K40" s="23" t="s">
        <v>156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3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17"/>
    </row>
    <row r="41" spans="2:42" ht="40.5" customHeight="1" x14ac:dyDescent="0.25">
      <c r="B41" s="30" t="s">
        <v>37</v>
      </c>
      <c r="C41" s="31" t="str">
        <f>tarih!M38</f>
        <v>13/May/2019-17/May/2019</v>
      </c>
      <c r="D41" s="23" t="s">
        <v>330</v>
      </c>
      <c r="E41" s="23" t="s">
        <v>331</v>
      </c>
      <c r="F41" s="23" t="s">
        <v>332</v>
      </c>
      <c r="G41" s="23" t="s">
        <v>333</v>
      </c>
      <c r="H41" s="23" t="s">
        <v>334</v>
      </c>
      <c r="I41" s="23" t="s">
        <v>335</v>
      </c>
      <c r="J41" s="23" t="s">
        <v>336</v>
      </c>
      <c r="K41" s="23" t="s">
        <v>337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3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17"/>
    </row>
    <row r="42" spans="2:42" ht="40.5" customHeight="1" x14ac:dyDescent="0.25">
      <c r="B42" s="30" t="s">
        <v>38</v>
      </c>
      <c r="C42" s="31" t="str">
        <f>tarih!M39</f>
        <v>20/May/2019-24/May/2019</v>
      </c>
      <c r="D42" s="23" t="s">
        <v>338</v>
      </c>
      <c r="E42" s="23" t="s">
        <v>339</v>
      </c>
      <c r="F42" s="23" t="s">
        <v>340</v>
      </c>
      <c r="G42" s="23" t="s">
        <v>341</v>
      </c>
      <c r="H42" s="23" t="s">
        <v>342</v>
      </c>
      <c r="I42" s="23" t="s">
        <v>343</v>
      </c>
      <c r="J42" s="23" t="s">
        <v>344</v>
      </c>
      <c r="K42" s="23" t="s">
        <v>345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3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17"/>
    </row>
    <row r="43" spans="2:42" ht="40.5" customHeight="1" x14ac:dyDescent="0.25">
      <c r="B43" s="30" t="s">
        <v>39</v>
      </c>
      <c r="C43" s="31" t="str">
        <f>tarih!M40</f>
        <v>27/May/2019-31/May/2019</v>
      </c>
      <c r="D43" s="25" t="s">
        <v>346</v>
      </c>
      <c r="E43" s="23" t="s">
        <v>347</v>
      </c>
      <c r="F43" s="23" t="s">
        <v>348</v>
      </c>
      <c r="G43" s="23" t="s">
        <v>349</v>
      </c>
      <c r="H43" s="23" t="s">
        <v>350</v>
      </c>
      <c r="I43" s="23" t="s">
        <v>351</v>
      </c>
      <c r="J43" s="23" t="s">
        <v>352</v>
      </c>
      <c r="K43" s="23" t="s">
        <v>353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3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17"/>
    </row>
    <row r="44" spans="2:42" ht="40.5" customHeight="1" x14ac:dyDescent="0.25">
      <c r="B44" s="30" t="s">
        <v>40</v>
      </c>
      <c r="C44" s="31" t="str">
        <f>tarih!M41</f>
        <v>03/Haz/2019-07/Haz/2019</v>
      </c>
      <c r="D44" s="23" t="s">
        <v>354</v>
      </c>
      <c r="E44" s="23" t="s">
        <v>355</v>
      </c>
      <c r="F44" s="23" t="s">
        <v>356</v>
      </c>
      <c r="G44" s="23" t="s">
        <v>357</v>
      </c>
      <c r="H44" s="23" t="s">
        <v>358</v>
      </c>
      <c r="I44" s="23" t="s">
        <v>359</v>
      </c>
      <c r="J44" s="23" t="s">
        <v>360</v>
      </c>
      <c r="K44" s="23" t="s">
        <v>361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3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17"/>
    </row>
    <row r="45" spans="2:42" s="5" customFormat="1" ht="40.5" customHeight="1" x14ac:dyDescent="0.25">
      <c r="B45" s="30" t="s">
        <v>41</v>
      </c>
      <c r="C45" s="31" t="str">
        <f>tarih!M42</f>
        <v>10/Haz/2019-14/Haz/2019</v>
      </c>
      <c r="D45" s="23" t="s">
        <v>362</v>
      </c>
      <c r="E45" s="23" t="s">
        <v>363</v>
      </c>
      <c r="F45" s="23" t="s">
        <v>363</v>
      </c>
      <c r="G45" s="23" t="s">
        <v>261</v>
      </c>
      <c r="H45" s="23" t="s">
        <v>261</v>
      </c>
      <c r="I45" s="23" t="s">
        <v>364</v>
      </c>
      <c r="J45" s="23" t="s">
        <v>364</v>
      </c>
      <c r="K45" s="23" t="s">
        <v>364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"/>
      <c r="X45" s="4"/>
      <c r="Y45" s="3"/>
      <c r="Z45" s="3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3"/>
      <c r="AN45" s="4"/>
      <c r="AO45" s="3"/>
      <c r="AP45" s="2"/>
    </row>
    <row r="46" spans="2:42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6"/>
      <c r="X46" s="6"/>
      <c r="Y46" s="6"/>
      <c r="Z46" s="3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6"/>
      <c r="AN46" s="6"/>
      <c r="AO46" s="6"/>
      <c r="AP46" s="2"/>
    </row>
    <row r="47" spans="2:42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6"/>
      <c r="X47" s="6"/>
      <c r="Y47" s="6"/>
      <c r="Z47" s="3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6"/>
      <c r="AN47" s="6"/>
      <c r="AO47" s="6"/>
      <c r="AP47" s="2"/>
    </row>
    <row r="48" spans="2:42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6"/>
      <c r="X48" s="6"/>
      <c r="Y48" s="6"/>
      <c r="Z48" s="3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6"/>
      <c r="AN48" s="6"/>
      <c r="AO48" s="6"/>
      <c r="AP48" s="2"/>
    </row>
    <row r="49" spans="2:42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3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2"/>
    </row>
    <row r="50" spans="2:42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3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2"/>
    </row>
    <row r="51" spans="2:42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3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2"/>
    </row>
    <row r="52" spans="2:4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3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17"/>
    </row>
    <row r="53" spans="2:4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3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17"/>
    </row>
    <row r="54" spans="2:4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3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17"/>
    </row>
    <row r="55" spans="2:4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3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17"/>
    </row>
    <row r="56" spans="2:4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3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17"/>
    </row>
    <row r="57" spans="2:42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3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17"/>
    </row>
    <row r="58" spans="2:42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3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17"/>
    </row>
    <row r="59" spans="2:42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3"/>
      <c r="X59" s="4"/>
      <c r="Y59" s="3"/>
      <c r="Z59" s="3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3"/>
      <c r="AN59" s="4"/>
      <c r="AO59" s="3"/>
      <c r="AP59" s="2"/>
    </row>
    <row r="60" spans="2:42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6"/>
      <c r="X60" s="6"/>
      <c r="Y60" s="6"/>
      <c r="Z60" s="3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6"/>
      <c r="AN60" s="6"/>
      <c r="AO60" s="6"/>
      <c r="AP60" s="2"/>
    </row>
    <row r="61" spans="2:42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6"/>
      <c r="X61" s="6"/>
      <c r="Y61" s="6"/>
      <c r="Z61" s="3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6"/>
      <c r="AN61" s="6"/>
      <c r="AO61" s="6"/>
      <c r="AP61" s="2"/>
    </row>
    <row r="62" spans="2:42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6"/>
      <c r="X62" s="6"/>
      <c r="Y62" s="6"/>
      <c r="Z62" s="3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6"/>
      <c r="AN62" s="6"/>
      <c r="AO62" s="6"/>
      <c r="AP62" s="2"/>
    </row>
    <row r="63" spans="2:42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3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2"/>
    </row>
    <row r="64" spans="2:42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3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2"/>
    </row>
    <row r="65" spans="2:42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3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2"/>
    </row>
    <row r="66" spans="2:42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3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2"/>
    </row>
    <row r="67" spans="2:42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3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17"/>
    </row>
    <row r="68" spans="2:42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3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17"/>
    </row>
    <row r="69" spans="2:42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3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17"/>
    </row>
    <row r="70" spans="2:42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3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17"/>
    </row>
    <row r="71" spans="2:42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3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17"/>
    </row>
    <row r="72" spans="2:42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3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17"/>
    </row>
    <row r="73" spans="2:42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3"/>
      <c r="X73" s="4"/>
      <c r="Y73" s="3"/>
      <c r="Z73" s="3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3"/>
      <c r="AN73" s="4"/>
      <c r="AO73" s="3"/>
      <c r="AP73" s="2"/>
    </row>
    <row r="74" spans="2:42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6"/>
      <c r="X74" s="6"/>
      <c r="Y74" s="6"/>
      <c r="Z74" s="3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6"/>
      <c r="AN74" s="6"/>
      <c r="AO74" s="6"/>
      <c r="AP74" s="2"/>
    </row>
    <row r="75" spans="2:42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6"/>
      <c r="X75" s="6"/>
      <c r="Y75" s="6"/>
      <c r="Z75" s="3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6"/>
      <c r="AN75" s="6"/>
      <c r="AO75" s="6"/>
      <c r="AP75" s="2"/>
    </row>
    <row r="76" spans="2:42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6"/>
      <c r="X76" s="6"/>
      <c r="Y76" s="6"/>
      <c r="Z76" s="3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6"/>
      <c r="AN76" s="6"/>
      <c r="AO76" s="6"/>
      <c r="AP76" s="2"/>
    </row>
    <row r="77" spans="2:42" s="5" customFormat="1" ht="12.75" customHeight="1" x14ac:dyDescent="0.25">
      <c r="B77" s="3"/>
      <c r="C77" s="3"/>
      <c r="D77" s="6"/>
      <c r="E77" s="3"/>
      <c r="F77" s="3"/>
      <c r="G77" s="6"/>
      <c r="H77" s="3"/>
      <c r="I77" s="3"/>
      <c r="J77" s="6"/>
      <c r="K77" s="3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3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2"/>
    </row>
    <row r="78" spans="2:42" s="5" customFormat="1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3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2"/>
    </row>
    <row r="79" spans="2:42" s="5" customFormat="1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3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2"/>
    </row>
    <row r="80" spans="2:42" x14ac:dyDescent="0.25">
      <c r="B80" s="3"/>
      <c r="C80" s="3"/>
      <c r="D80" s="6"/>
      <c r="E80" s="3"/>
      <c r="F80" s="3"/>
      <c r="G80" s="6"/>
      <c r="H80" s="3"/>
      <c r="I80" s="3"/>
      <c r="J80" s="6"/>
      <c r="K80" s="3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3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17"/>
    </row>
    <row r="81" spans="2:42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3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17"/>
    </row>
    <row r="82" spans="2:42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3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17"/>
    </row>
    <row r="83" spans="2:42" x14ac:dyDescent="0.25">
      <c r="B83" s="6"/>
      <c r="C83" s="6"/>
      <c r="D83" s="6"/>
      <c r="E83" s="6"/>
      <c r="F83" s="6"/>
      <c r="G83" s="6"/>
      <c r="H83" s="6"/>
      <c r="I83" s="6"/>
      <c r="J83" s="6"/>
      <c r="K83" s="3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3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17"/>
    </row>
    <row r="84" spans="2:42" x14ac:dyDescent="0.25">
      <c r="B84" s="6"/>
      <c r="C84" s="6"/>
      <c r="D84" s="6"/>
      <c r="E84" s="6"/>
      <c r="F84" s="6"/>
      <c r="G84" s="6"/>
      <c r="H84" s="6"/>
      <c r="I84" s="6"/>
      <c r="J84" s="3"/>
      <c r="K84" s="3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3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17"/>
    </row>
    <row r="85" spans="2:42" x14ac:dyDescent="0.25">
      <c r="B85" s="6"/>
      <c r="C85" s="6"/>
      <c r="D85" s="6"/>
      <c r="E85" s="6"/>
      <c r="F85" s="6"/>
      <c r="G85" s="6"/>
      <c r="H85" s="6"/>
      <c r="I85" s="6"/>
      <c r="J85" s="3"/>
      <c r="K85" s="3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3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17"/>
    </row>
    <row r="86" spans="2:42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3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17"/>
    </row>
    <row r="87" spans="2:42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3"/>
      <c r="X87" s="4"/>
      <c r="Y87" s="3"/>
      <c r="Z87" s="3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3"/>
      <c r="AN87" s="4"/>
      <c r="AO87" s="3"/>
      <c r="AP87" s="2"/>
    </row>
    <row r="88" spans="2:42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6"/>
      <c r="X88" s="6"/>
      <c r="Y88" s="6"/>
      <c r="Z88" s="3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6"/>
      <c r="AN88" s="6"/>
      <c r="AO88" s="6"/>
      <c r="AP88" s="2"/>
    </row>
    <row r="89" spans="2:42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6"/>
      <c r="X89" s="6"/>
      <c r="Y89" s="6"/>
      <c r="Z89" s="3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6"/>
      <c r="AN89" s="6"/>
      <c r="AO89" s="6"/>
      <c r="AP89" s="2"/>
    </row>
    <row r="90" spans="2:42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6"/>
      <c r="X90" s="6"/>
      <c r="Y90" s="6"/>
      <c r="Z90" s="3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6"/>
      <c r="AN90" s="6"/>
      <c r="AO90" s="6"/>
      <c r="AP90" s="2"/>
    </row>
    <row r="91" spans="2:42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3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2"/>
    </row>
    <row r="92" spans="2:42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3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2"/>
    </row>
    <row r="93" spans="2:42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3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2"/>
    </row>
    <row r="94" spans="2:42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3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2"/>
    </row>
    <row r="95" spans="2:42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3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2"/>
    </row>
    <row r="96" spans="2:42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3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17"/>
    </row>
    <row r="97" spans="2:42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3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17"/>
    </row>
    <row r="98" spans="2:42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3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17"/>
    </row>
    <row r="99" spans="2:42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3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17"/>
    </row>
    <row r="100" spans="2:42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3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17"/>
    </row>
    <row r="101" spans="2:42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3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17"/>
    </row>
    <row r="102" spans="2:42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3"/>
      <c r="X102" s="4"/>
      <c r="Y102" s="3"/>
      <c r="Z102" s="3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4"/>
      <c r="AO102" s="3"/>
      <c r="AP102" s="2"/>
    </row>
    <row r="103" spans="2:42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6"/>
      <c r="X103" s="6"/>
      <c r="Y103" s="6"/>
      <c r="Z103" s="3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6"/>
      <c r="AN103" s="6"/>
      <c r="AO103" s="6"/>
      <c r="AP103" s="2"/>
    </row>
    <row r="104" spans="2:42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6"/>
      <c r="X104" s="6"/>
      <c r="Y104" s="6"/>
      <c r="Z104" s="3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6"/>
      <c r="AN104" s="6"/>
      <c r="AO104" s="6"/>
      <c r="AP104" s="2"/>
    </row>
    <row r="105" spans="2:42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6"/>
      <c r="X105" s="6"/>
      <c r="Y105" s="6"/>
      <c r="Z105" s="3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6"/>
      <c r="AN105" s="6"/>
      <c r="AO105" s="6"/>
      <c r="AP105" s="2"/>
    </row>
    <row r="106" spans="2:42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3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2"/>
    </row>
    <row r="107" spans="2:42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3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2"/>
    </row>
    <row r="108" spans="2:42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3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2"/>
    </row>
    <row r="109" spans="2:42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3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2"/>
    </row>
    <row r="110" spans="2:42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3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17"/>
    </row>
    <row r="111" spans="2:42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3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2"/>
    </row>
    <row r="112" spans="2:42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3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2"/>
    </row>
    <row r="113" spans="2:42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3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2"/>
    </row>
    <row r="114" spans="2:42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3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2"/>
    </row>
    <row r="115" spans="2:42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3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2"/>
    </row>
    <row r="116" spans="2:42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3"/>
      <c r="X116" s="4"/>
      <c r="Y116" s="3"/>
      <c r="Z116" s="3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3"/>
      <c r="AN116" s="4"/>
      <c r="AO116" s="3"/>
      <c r="AP116" s="2"/>
    </row>
    <row r="117" spans="2:42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6"/>
      <c r="X117" s="6"/>
      <c r="Y117" s="6"/>
      <c r="Z117" s="3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6"/>
      <c r="AN117" s="6"/>
      <c r="AO117" s="6"/>
      <c r="AP117" s="2"/>
    </row>
    <row r="118" spans="2:42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6"/>
      <c r="X118" s="6"/>
      <c r="Y118" s="6"/>
      <c r="Z118" s="3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6"/>
      <c r="AN118" s="6"/>
      <c r="AO118" s="6"/>
      <c r="AP118" s="2"/>
    </row>
    <row r="119" spans="2:42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6"/>
      <c r="X119" s="6"/>
      <c r="Y119" s="6"/>
      <c r="Z119" s="3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6"/>
      <c r="AN119" s="6"/>
      <c r="AO119" s="6"/>
      <c r="AP119" s="2"/>
    </row>
    <row r="120" spans="2:42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3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2"/>
    </row>
    <row r="121" spans="2:42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3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2"/>
    </row>
    <row r="122" spans="2:42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3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2"/>
    </row>
    <row r="123" spans="2:42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3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17"/>
    </row>
    <row r="124" spans="2:42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3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17"/>
    </row>
    <row r="125" spans="2:42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3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17"/>
    </row>
    <row r="126" spans="2:42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3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17"/>
    </row>
    <row r="127" spans="2:42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3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17"/>
    </row>
    <row r="128" spans="2:42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3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17"/>
    </row>
    <row r="129" spans="2:42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3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17"/>
    </row>
    <row r="130" spans="2:42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3"/>
      <c r="X130" s="4"/>
      <c r="Y130" s="3"/>
      <c r="Z130" s="3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3"/>
      <c r="AN130" s="4"/>
      <c r="AO130" s="3"/>
      <c r="AP130" s="2"/>
    </row>
    <row r="131" spans="2:42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6"/>
      <c r="X131" s="6"/>
      <c r="Y131" s="6"/>
      <c r="Z131" s="3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6"/>
      <c r="AN131" s="6"/>
      <c r="AO131" s="6"/>
      <c r="AP131" s="2"/>
    </row>
    <row r="132" spans="2:42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6"/>
      <c r="X132" s="6"/>
      <c r="Y132" s="6"/>
      <c r="Z132" s="3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6"/>
      <c r="AN132" s="6"/>
      <c r="AO132" s="6"/>
      <c r="AP132" s="2"/>
    </row>
    <row r="133" spans="2:42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6"/>
      <c r="X133" s="6"/>
      <c r="Y133" s="6"/>
      <c r="Z133" s="3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6"/>
      <c r="AN133" s="6"/>
      <c r="AO133" s="6"/>
      <c r="AP133" s="2"/>
    </row>
    <row r="134" spans="2:42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3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2"/>
    </row>
    <row r="135" spans="2:42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3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2"/>
    </row>
    <row r="136" spans="2:42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3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2"/>
    </row>
    <row r="137" spans="2:42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3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17"/>
    </row>
    <row r="138" spans="2:42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3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17"/>
    </row>
    <row r="139" spans="2:42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3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17"/>
    </row>
    <row r="140" spans="2:42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3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17"/>
    </row>
    <row r="141" spans="2:42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3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17"/>
    </row>
    <row r="142" spans="2:42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3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17"/>
    </row>
    <row r="143" spans="2:42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3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17"/>
    </row>
    <row r="144" spans="2:42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3"/>
      <c r="X144" s="4"/>
      <c r="Y144" s="3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3"/>
      <c r="AN144" s="4"/>
      <c r="AO144" s="3"/>
      <c r="AP144" s="2"/>
    </row>
    <row r="145" spans="2:42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6"/>
      <c r="X145" s="6"/>
      <c r="Y145" s="6"/>
      <c r="Z145" s="3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6"/>
      <c r="AN145" s="6"/>
      <c r="AO145" s="6"/>
      <c r="AP145" s="2"/>
    </row>
    <row r="146" spans="2:42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6"/>
      <c r="X146" s="6"/>
      <c r="Y146" s="6"/>
      <c r="Z146" s="3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6"/>
      <c r="AN146" s="6"/>
      <c r="AO146" s="6"/>
      <c r="AP146" s="2"/>
    </row>
    <row r="147" spans="2:42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6"/>
      <c r="X147" s="6"/>
      <c r="Y147" s="6"/>
      <c r="Z147" s="3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6"/>
      <c r="AN147" s="6"/>
      <c r="AO147" s="6"/>
      <c r="AP147" s="2"/>
    </row>
    <row r="148" spans="2:42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3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2"/>
    </row>
    <row r="149" spans="2:42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3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2"/>
    </row>
    <row r="150" spans="2:42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3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2"/>
    </row>
    <row r="151" spans="2:42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3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17"/>
    </row>
    <row r="152" spans="2:42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3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17"/>
    </row>
    <row r="153" spans="2:42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3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17"/>
    </row>
    <row r="154" spans="2:42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3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17"/>
    </row>
    <row r="155" spans="2:42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3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17"/>
    </row>
    <row r="156" spans="2:42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3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17"/>
    </row>
    <row r="157" spans="2:42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3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17"/>
    </row>
    <row r="158" spans="2:42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3"/>
      <c r="X158" s="4"/>
      <c r="Y158" s="3"/>
      <c r="Z158" s="3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3"/>
      <c r="AN158" s="4"/>
      <c r="AO158" s="3"/>
      <c r="AP158" s="2"/>
    </row>
    <row r="159" spans="2:42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6"/>
      <c r="X159" s="6"/>
      <c r="Y159" s="6"/>
      <c r="Z159" s="3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6"/>
      <c r="AN159" s="6"/>
      <c r="AO159" s="6"/>
      <c r="AP159" s="2"/>
    </row>
    <row r="160" spans="2:42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6"/>
      <c r="X160" s="6"/>
      <c r="Y160" s="6"/>
      <c r="Z160" s="3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6"/>
      <c r="AN160" s="6"/>
      <c r="AO160" s="6"/>
      <c r="AP160" s="2"/>
    </row>
    <row r="161" spans="2:42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6"/>
      <c r="X161" s="6"/>
      <c r="Y161" s="6"/>
      <c r="Z161" s="3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6"/>
      <c r="AN161" s="6"/>
      <c r="AO161" s="6"/>
      <c r="AP161" s="2"/>
    </row>
    <row r="162" spans="2:42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3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2"/>
    </row>
    <row r="163" spans="2:42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3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2"/>
    </row>
    <row r="164" spans="2:42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3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2"/>
    </row>
    <row r="165" spans="2:42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3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17"/>
    </row>
    <row r="166" spans="2:42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3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17"/>
    </row>
    <row r="167" spans="2:42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3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2"/>
    </row>
    <row r="168" spans="2:42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3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2"/>
    </row>
    <row r="169" spans="2:42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3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2"/>
    </row>
    <row r="170" spans="2:42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3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2"/>
    </row>
    <row r="171" spans="2:42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3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2"/>
    </row>
    <row r="172" spans="2:42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3"/>
      <c r="X172" s="3"/>
      <c r="Y172" s="3"/>
      <c r="Z172" s="3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3"/>
      <c r="AN172" s="4"/>
      <c r="AO172" s="3"/>
      <c r="AP172" s="17"/>
    </row>
    <row r="173" spans="2:42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3"/>
      <c r="X173" s="3"/>
      <c r="Y173" s="3"/>
      <c r="Z173" s="3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6"/>
      <c r="AN173" s="6"/>
      <c r="AO173" s="6"/>
      <c r="AP173" s="17"/>
    </row>
    <row r="174" spans="2:42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3"/>
      <c r="X174" s="3"/>
      <c r="Y174" s="3"/>
      <c r="Z174" s="3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6"/>
      <c r="AN174" s="6"/>
      <c r="AO174" s="6"/>
      <c r="AP174" s="17"/>
    </row>
    <row r="175" spans="2:42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3"/>
      <c r="X175" s="3"/>
      <c r="Y175" s="3"/>
      <c r="Z175" s="3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6"/>
      <c r="AN175" s="6"/>
      <c r="AO175" s="6"/>
      <c r="AP175" s="17"/>
    </row>
    <row r="176" spans="2:42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3"/>
      <c r="X176" s="3"/>
      <c r="Y176" s="3"/>
      <c r="Z176" s="3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17"/>
    </row>
    <row r="177" spans="2:42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3"/>
      <c r="X177" s="3"/>
      <c r="Y177" s="3"/>
      <c r="Z177" s="3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17"/>
    </row>
    <row r="178" spans="2:42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3"/>
      <c r="X178" s="3"/>
      <c r="Y178" s="3"/>
      <c r="Z178" s="3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17"/>
    </row>
    <row r="179" spans="2:42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3"/>
      <c r="X179" s="3"/>
      <c r="Y179" s="3"/>
      <c r="Z179" s="3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17"/>
    </row>
    <row r="180" spans="2:42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3"/>
      <c r="X180" s="3"/>
      <c r="Y180" s="3"/>
      <c r="Z180" s="3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17"/>
    </row>
    <row r="181" spans="2:42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3"/>
      <c r="X181" s="3"/>
      <c r="Y181" s="3"/>
      <c r="Z181" s="3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17"/>
    </row>
    <row r="182" spans="2:42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3"/>
      <c r="X182" s="3"/>
      <c r="Y182" s="3"/>
      <c r="Z182" s="3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17"/>
    </row>
    <row r="183" spans="2:42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3"/>
      <c r="X183" s="3"/>
      <c r="Y183" s="3"/>
      <c r="Z183" s="3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17"/>
    </row>
    <row r="184" spans="2:42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3"/>
      <c r="X184" s="3"/>
      <c r="Y184" s="3"/>
      <c r="Z184" s="3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17"/>
    </row>
  </sheetData>
  <sheetProtection algorithmName="SHA-512" hashValue="XrKCtX433ZlTK18QPP2qvlRCW8JT+UeWOdA9MYOos6eo+rc2NR0+5TSLmEAnnFqraLYdLgeyriYNWtRnPRhiVA==" saltValue="XvAyV4ne21knZ2L4p7IKYg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M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8" width="18.140625" style="1" customWidth="1"/>
    <col min="9" max="19" width="9.140625" style="1"/>
    <col min="20" max="23" width="9.140625" style="18"/>
    <col min="24" max="16384" width="9.140625" style="1"/>
  </cols>
  <sheetData>
    <row r="5" spans="2:39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4"/>
      <c r="V5" s="3"/>
      <c r="W5" s="3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3"/>
      <c r="AK5" s="4"/>
      <c r="AL5" s="3"/>
      <c r="AM5" s="2"/>
    </row>
    <row r="6" spans="2:39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"/>
      <c r="U6" s="6"/>
      <c r="V6" s="6"/>
      <c r="W6" s="3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6"/>
      <c r="AK6" s="6"/>
      <c r="AL6" s="6"/>
      <c r="AM6" s="2"/>
    </row>
    <row r="7" spans="2:39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6"/>
      <c r="U7" s="6"/>
      <c r="V7" s="6"/>
      <c r="W7" s="3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6"/>
      <c r="AK7" s="6"/>
      <c r="AL7" s="6"/>
      <c r="AM7" s="2"/>
    </row>
    <row r="8" spans="2:39" s="5" customFormat="1" ht="12.75" customHeight="1" x14ac:dyDescent="0.25">
      <c r="B8" s="86"/>
      <c r="C8" s="86"/>
      <c r="D8" s="19" t="s">
        <v>80</v>
      </c>
      <c r="E8" s="19" t="s">
        <v>81</v>
      </c>
      <c r="F8" s="19" t="s">
        <v>82</v>
      </c>
      <c r="G8" s="19" t="s">
        <v>83</v>
      </c>
      <c r="H8" s="19" t="s">
        <v>84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3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2"/>
    </row>
    <row r="9" spans="2:39" s="5" customFormat="1" ht="40.5" customHeight="1" x14ac:dyDescent="0.25">
      <c r="B9" s="30" t="s">
        <v>5</v>
      </c>
      <c r="C9" s="31" t="str">
        <f>tarih!M6</f>
        <v>17/Eyl/2018-21/Eyl/2018</v>
      </c>
      <c r="D9" s="32" t="s">
        <v>365</v>
      </c>
      <c r="E9" s="32" t="s">
        <v>365</v>
      </c>
      <c r="F9" s="32" t="s">
        <v>365</v>
      </c>
      <c r="G9" s="33" t="s">
        <v>88</v>
      </c>
      <c r="H9" s="33" t="s">
        <v>88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3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2"/>
    </row>
    <row r="10" spans="2:39" s="5" customFormat="1" ht="40.5" customHeight="1" x14ac:dyDescent="0.25">
      <c r="B10" s="30" t="s">
        <v>6</v>
      </c>
      <c r="C10" s="31" t="str">
        <f>tarih!M7</f>
        <v>24/Eyl/2018-28/Eyl/2018</v>
      </c>
      <c r="D10" s="33" t="s">
        <v>366</v>
      </c>
      <c r="E10" s="33" t="s">
        <v>367</v>
      </c>
      <c r="F10" s="33" t="s">
        <v>367</v>
      </c>
      <c r="G10" s="33" t="s">
        <v>368</v>
      </c>
      <c r="H10" s="33" t="s">
        <v>368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3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2"/>
    </row>
    <row r="11" spans="2:39" ht="40.5" customHeight="1" x14ac:dyDescent="0.25">
      <c r="B11" s="30" t="s">
        <v>7</v>
      </c>
      <c r="C11" s="31" t="str">
        <f>tarih!M8</f>
        <v>01/Eki/2018-05/Eki/2018</v>
      </c>
      <c r="D11" s="33" t="s">
        <v>368</v>
      </c>
      <c r="E11" s="32" t="s">
        <v>368</v>
      </c>
      <c r="F11" s="32" t="s">
        <v>369</v>
      </c>
      <c r="G11" s="32" t="s">
        <v>369</v>
      </c>
      <c r="H11" s="32" t="s">
        <v>370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3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17"/>
    </row>
    <row r="12" spans="2:39" ht="40.5" customHeight="1" x14ac:dyDescent="0.25">
      <c r="B12" s="30" t="s">
        <v>8</v>
      </c>
      <c r="C12" s="31" t="str">
        <f>tarih!M9</f>
        <v>08/Eki/2018-12/Eki/2018</v>
      </c>
      <c r="D12" s="32" t="s">
        <v>371</v>
      </c>
      <c r="E12" s="32" t="s">
        <v>372</v>
      </c>
      <c r="F12" s="32" t="s">
        <v>371</v>
      </c>
      <c r="G12" s="32" t="s">
        <v>373</v>
      </c>
      <c r="H12" s="32" t="s">
        <v>373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3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17"/>
    </row>
    <row r="13" spans="2:39" ht="40.5" customHeight="1" x14ac:dyDescent="0.25">
      <c r="B13" s="30" t="s">
        <v>9</v>
      </c>
      <c r="C13" s="31" t="str">
        <f>tarih!M10</f>
        <v>15/Eki/2018-19/Eki/2018</v>
      </c>
      <c r="D13" s="32" t="s">
        <v>374</v>
      </c>
      <c r="E13" s="32" t="s">
        <v>374</v>
      </c>
      <c r="F13" s="32" t="s">
        <v>375</v>
      </c>
      <c r="G13" s="32" t="s">
        <v>375</v>
      </c>
      <c r="H13" s="32" t="s">
        <v>375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3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17"/>
    </row>
    <row r="14" spans="2:39" ht="40.5" customHeight="1" x14ac:dyDescent="0.25">
      <c r="B14" s="30" t="s">
        <v>10</v>
      </c>
      <c r="C14" s="31" t="str">
        <f>tarih!M11</f>
        <v>22/Eki/2018-26/Eki/2018</v>
      </c>
      <c r="D14" s="34" t="s">
        <v>376</v>
      </c>
      <c r="E14" s="34" t="s">
        <v>376</v>
      </c>
      <c r="F14" s="34" t="s">
        <v>376</v>
      </c>
      <c r="G14" s="34" t="s">
        <v>377</v>
      </c>
      <c r="H14" s="34" t="s">
        <v>377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3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17"/>
    </row>
    <row r="15" spans="2:39" ht="40.5" customHeight="1" x14ac:dyDescent="0.25">
      <c r="B15" s="30" t="s">
        <v>11</v>
      </c>
      <c r="C15" s="31" t="str">
        <f>tarih!M12</f>
        <v>29/Eki/2018-02/Kas/2018</v>
      </c>
      <c r="D15" s="34" t="s">
        <v>378</v>
      </c>
      <c r="E15" s="34" t="s">
        <v>378</v>
      </c>
      <c r="F15" s="34" t="s">
        <v>379</v>
      </c>
      <c r="G15" s="34" t="s">
        <v>379</v>
      </c>
      <c r="H15" s="34" t="s">
        <v>379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3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17"/>
    </row>
    <row r="16" spans="2:39" ht="40.5" customHeight="1" x14ac:dyDescent="0.25">
      <c r="B16" s="30" t="s">
        <v>12</v>
      </c>
      <c r="C16" s="31" t="str">
        <f>tarih!M13</f>
        <v>05/Kas/2018-09/Kas/2018</v>
      </c>
      <c r="D16" s="34" t="s">
        <v>380</v>
      </c>
      <c r="E16" s="34" t="s">
        <v>381</v>
      </c>
      <c r="F16" s="34" t="s">
        <v>381</v>
      </c>
      <c r="G16" s="34" t="s">
        <v>381</v>
      </c>
      <c r="H16" s="34" t="s">
        <v>381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3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17"/>
    </row>
    <row r="17" spans="2:39" ht="40.5" customHeight="1" x14ac:dyDescent="0.25">
      <c r="B17" s="30" t="s">
        <v>13</v>
      </c>
      <c r="C17" s="31" t="str">
        <f>tarih!M14</f>
        <v>12/Kas/2018-16/Kas/2018</v>
      </c>
      <c r="D17" s="34" t="s">
        <v>382</v>
      </c>
      <c r="E17" s="34" t="s">
        <v>382</v>
      </c>
      <c r="F17" s="34" t="s">
        <v>382</v>
      </c>
      <c r="G17" s="34" t="s">
        <v>382</v>
      </c>
      <c r="H17" s="34" t="s">
        <v>382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3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17"/>
    </row>
    <row r="18" spans="2:39" s="5" customFormat="1" ht="40.5" customHeight="1" x14ac:dyDescent="0.25">
      <c r="B18" s="30" t="s">
        <v>14</v>
      </c>
      <c r="C18" s="31" t="str">
        <f>tarih!M15</f>
        <v>19/Kas/2018-23/Kas/2018</v>
      </c>
      <c r="D18" s="34" t="s">
        <v>383</v>
      </c>
      <c r="E18" s="34" t="s">
        <v>383</v>
      </c>
      <c r="F18" s="34" t="s">
        <v>383</v>
      </c>
      <c r="G18" s="34" t="s">
        <v>383</v>
      </c>
      <c r="H18" s="34" t="s">
        <v>383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4"/>
      <c r="V18" s="3"/>
      <c r="W18" s="3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3"/>
      <c r="AK18" s="4"/>
      <c r="AL18" s="3"/>
      <c r="AM18" s="2"/>
    </row>
    <row r="19" spans="2:39" s="5" customFormat="1" ht="40.5" customHeight="1" x14ac:dyDescent="0.25">
      <c r="B19" s="30" t="s">
        <v>15</v>
      </c>
      <c r="C19" s="31" t="str">
        <f>tarih!M16</f>
        <v>26/Kas/2018-30/Kas/2018</v>
      </c>
      <c r="D19" s="34" t="s">
        <v>384</v>
      </c>
      <c r="E19" s="34" t="s">
        <v>384</v>
      </c>
      <c r="F19" s="34" t="s">
        <v>384</v>
      </c>
      <c r="G19" s="34" t="s">
        <v>385</v>
      </c>
      <c r="H19" s="34" t="s">
        <v>385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6"/>
      <c r="U19" s="6"/>
      <c r="V19" s="6"/>
      <c r="W19" s="3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6"/>
      <c r="AK19" s="6"/>
      <c r="AL19" s="6"/>
      <c r="AM19" s="2"/>
    </row>
    <row r="20" spans="2:39" s="5" customFormat="1" ht="40.5" customHeight="1" x14ac:dyDescent="0.25">
      <c r="B20" s="30" t="s">
        <v>16</v>
      </c>
      <c r="C20" s="31" t="str">
        <f>tarih!M17</f>
        <v>03/Ara/2018-07/Ara/2018</v>
      </c>
      <c r="D20" s="34" t="s">
        <v>386</v>
      </c>
      <c r="E20" s="34" t="s">
        <v>386</v>
      </c>
      <c r="F20" s="34" t="s">
        <v>386</v>
      </c>
      <c r="G20" s="34" t="s">
        <v>387</v>
      </c>
      <c r="H20" s="34" t="s">
        <v>388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6"/>
      <c r="U20" s="6"/>
      <c r="V20" s="6"/>
      <c r="W20" s="3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6"/>
      <c r="AK20" s="6"/>
      <c r="AL20" s="6"/>
      <c r="AM20" s="2"/>
    </row>
    <row r="21" spans="2:39" s="5" customFormat="1" ht="40.5" customHeight="1" x14ac:dyDescent="0.25">
      <c r="B21" s="30" t="s">
        <v>17</v>
      </c>
      <c r="C21" s="31" t="str">
        <f>tarih!M18</f>
        <v>10/Ara/2018-14/Ara/2018</v>
      </c>
      <c r="D21" s="34" t="s">
        <v>389</v>
      </c>
      <c r="E21" s="34" t="s">
        <v>390</v>
      </c>
      <c r="F21" s="34" t="s">
        <v>390</v>
      </c>
      <c r="G21" s="32" t="s">
        <v>390</v>
      </c>
      <c r="H21" s="34" t="s">
        <v>391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6"/>
      <c r="U21" s="6"/>
      <c r="V21" s="6"/>
      <c r="W21" s="3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6"/>
      <c r="AK21" s="6"/>
      <c r="AL21" s="6"/>
      <c r="AM21" s="2"/>
    </row>
    <row r="22" spans="2:39" s="5" customFormat="1" ht="40.5" customHeight="1" x14ac:dyDescent="0.25">
      <c r="B22" s="30" t="s">
        <v>18</v>
      </c>
      <c r="C22" s="31" t="str">
        <f>tarih!M19</f>
        <v>17/Ara/2018-21/Ara/2018</v>
      </c>
      <c r="D22" s="34" t="s">
        <v>392</v>
      </c>
      <c r="E22" s="34" t="s">
        <v>392</v>
      </c>
      <c r="F22" s="34" t="s">
        <v>393</v>
      </c>
      <c r="G22" s="34" t="s">
        <v>393</v>
      </c>
      <c r="H22" s="34" t="s">
        <v>393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3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2"/>
    </row>
    <row r="23" spans="2:39" s="5" customFormat="1" ht="40.5" customHeight="1" x14ac:dyDescent="0.25">
      <c r="B23" s="30" t="s">
        <v>19</v>
      </c>
      <c r="C23" s="31" t="str">
        <f>tarih!M20</f>
        <v>24/Ara/2018-28/Ara/2018</v>
      </c>
      <c r="D23" s="34" t="s">
        <v>394</v>
      </c>
      <c r="E23" s="34" t="s">
        <v>394</v>
      </c>
      <c r="F23" s="34" t="s">
        <v>395</v>
      </c>
      <c r="G23" s="34" t="s">
        <v>395</v>
      </c>
      <c r="H23" s="34" t="s">
        <v>395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3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2"/>
    </row>
    <row r="24" spans="2:39" s="5" customFormat="1" ht="40.5" customHeight="1" x14ac:dyDescent="0.25">
      <c r="B24" s="30" t="s">
        <v>20</v>
      </c>
      <c r="C24" s="31" t="str">
        <f>tarih!M21</f>
        <v>31/Ara/2018-04/Oca/2019</v>
      </c>
      <c r="D24" s="34" t="s">
        <v>396</v>
      </c>
      <c r="E24" s="34" t="s">
        <v>396</v>
      </c>
      <c r="F24" s="34" t="s">
        <v>397</v>
      </c>
      <c r="G24" s="34" t="s">
        <v>397</v>
      </c>
      <c r="H24" s="34" t="s">
        <v>398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3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2"/>
    </row>
    <row r="25" spans="2:39" s="5" customFormat="1" ht="40.5" customHeight="1" x14ac:dyDescent="0.25">
      <c r="B25" s="30" t="s">
        <v>21</v>
      </c>
      <c r="C25" s="31" t="str">
        <f>tarih!M22</f>
        <v>07/Oca/2019-11/Oca/2019</v>
      </c>
      <c r="D25" s="34" t="s">
        <v>399</v>
      </c>
      <c r="E25" s="34" t="s">
        <v>400</v>
      </c>
      <c r="F25" s="34" t="s">
        <v>400</v>
      </c>
      <c r="G25" s="34" t="s">
        <v>401</v>
      </c>
      <c r="H25" s="34" t="s">
        <v>401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3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2"/>
    </row>
    <row r="26" spans="2:39" ht="40.5" customHeight="1" x14ac:dyDescent="0.25">
      <c r="B26" s="30" t="s">
        <v>22</v>
      </c>
      <c r="C26" s="31" t="str">
        <f>tarih!M23</f>
        <v>14/Oca/2019-18/Oca/2019</v>
      </c>
      <c r="D26" s="34" t="s">
        <v>402</v>
      </c>
      <c r="E26" s="34" t="s">
        <v>402</v>
      </c>
      <c r="F26" s="34" t="s">
        <v>403</v>
      </c>
      <c r="G26" s="34" t="s">
        <v>403</v>
      </c>
      <c r="H26" s="34" t="s">
        <v>404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3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17"/>
    </row>
    <row r="27" spans="2:39" ht="40.5" customHeight="1" x14ac:dyDescent="0.25">
      <c r="B27" s="30" t="s">
        <v>23</v>
      </c>
      <c r="C27" s="31" t="str">
        <f>tarih!M24</f>
        <v>04/Şub/2019-08/Şub/2019</v>
      </c>
      <c r="D27" s="34" t="s">
        <v>405</v>
      </c>
      <c r="E27" s="34" t="s">
        <v>406</v>
      </c>
      <c r="F27" s="32" t="s">
        <v>406</v>
      </c>
      <c r="G27" s="34" t="s">
        <v>406</v>
      </c>
      <c r="H27" s="35" t="s">
        <v>406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3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17"/>
    </row>
    <row r="28" spans="2:39" ht="40.5" customHeight="1" x14ac:dyDescent="0.25">
      <c r="B28" s="30" t="s">
        <v>24</v>
      </c>
      <c r="C28" s="31" t="str">
        <f>tarih!M25</f>
        <v>11/Şub/2019-15/Şub/2019</v>
      </c>
      <c r="D28" s="35" t="s">
        <v>407</v>
      </c>
      <c r="E28" s="32" t="s">
        <v>407</v>
      </c>
      <c r="F28" s="32" t="s">
        <v>407</v>
      </c>
      <c r="G28" s="32" t="s">
        <v>407</v>
      </c>
      <c r="H28" s="32" t="s">
        <v>407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3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17"/>
    </row>
    <row r="29" spans="2:39" ht="40.5" customHeight="1" x14ac:dyDescent="0.25">
      <c r="B29" s="30" t="s">
        <v>25</v>
      </c>
      <c r="C29" s="31" t="str">
        <f>tarih!M26</f>
        <v>18/Şub/2019-22/Şub/2019</v>
      </c>
      <c r="D29" s="32" t="s">
        <v>408</v>
      </c>
      <c r="E29" s="32" t="s">
        <v>408</v>
      </c>
      <c r="F29" s="32" t="s">
        <v>409</v>
      </c>
      <c r="G29" s="32" t="s">
        <v>409</v>
      </c>
      <c r="H29" s="32" t="s">
        <v>409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3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17"/>
    </row>
    <row r="30" spans="2:39" ht="40.5" customHeight="1" x14ac:dyDescent="0.25">
      <c r="B30" s="30" t="s">
        <v>26</v>
      </c>
      <c r="C30" s="31" t="str">
        <f>tarih!M27</f>
        <v>25/Şub/2019-01/Mar/2019</v>
      </c>
      <c r="D30" s="32" t="s">
        <v>410</v>
      </c>
      <c r="E30" s="32" t="s">
        <v>411</v>
      </c>
      <c r="F30" s="32" t="s">
        <v>411</v>
      </c>
      <c r="G30" s="32" t="s">
        <v>412</v>
      </c>
      <c r="H30" s="32" t="s">
        <v>412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3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17"/>
    </row>
    <row r="31" spans="2:39" ht="40.5" customHeight="1" x14ac:dyDescent="0.25">
      <c r="B31" s="30" t="s">
        <v>27</v>
      </c>
      <c r="C31" s="31" t="str">
        <f>tarih!M28</f>
        <v>04/Mar/2019-08/Mar/2019</v>
      </c>
      <c r="D31" s="32" t="s">
        <v>413</v>
      </c>
      <c r="E31" s="32" t="s">
        <v>413</v>
      </c>
      <c r="F31" s="32" t="s">
        <v>413</v>
      </c>
      <c r="G31" s="32" t="s">
        <v>413</v>
      </c>
      <c r="H31" s="32" t="s">
        <v>413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3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17"/>
    </row>
    <row r="32" spans="2:39" s="5" customFormat="1" ht="40.5" customHeight="1" x14ac:dyDescent="0.25">
      <c r="B32" s="30" t="s">
        <v>28</v>
      </c>
      <c r="C32" s="31" t="str">
        <f>tarih!M29</f>
        <v>11/Mar/2019-15/Mar/2019</v>
      </c>
      <c r="D32" s="32" t="s">
        <v>414</v>
      </c>
      <c r="E32" s="32" t="s">
        <v>414</v>
      </c>
      <c r="F32" s="32" t="s">
        <v>415</v>
      </c>
      <c r="G32" s="32" t="s">
        <v>416</v>
      </c>
      <c r="H32" s="32" t="s">
        <v>416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4"/>
      <c r="V32" s="3"/>
      <c r="W32" s="3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3"/>
      <c r="AK32" s="4"/>
      <c r="AL32" s="3"/>
      <c r="AM32" s="2"/>
    </row>
    <row r="33" spans="2:39" s="5" customFormat="1" ht="40.5" customHeight="1" x14ac:dyDescent="0.25">
      <c r="B33" s="30" t="s">
        <v>29</v>
      </c>
      <c r="C33" s="31" t="str">
        <f>tarih!M30</f>
        <v>18/Mar/2019-22/Mar/2019</v>
      </c>
      <c r="D33" s="34" t="s">
        <v>417</v>
      </c>
      <c r="E33" s="32" t="s">
        <v>417</v>
      </c>
      <c r="F33" s="32" t="s">
        <v>418</v>
      </c>
      <c r="G33" s="32" t="s">
        <v>418</v>
      </c>
      <c r="H33" s="32" t="s">
        <v>418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6"/>
      <c r="U33" s="6"/>
      <c r="V33" s="6"/>
      <c r="W33" s="3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6"/>
      <c r="AK33" s="6"/>
      <c r="AL33" s="6"/>
      <c r="AM33" s="2"/>
    </row>
    <row r="34" spans="2:39" s="5" customFormat="1" ht="40.5" customHeight="1" x14ac:dyDescent="0.25">
      <c r="B34" s="30" t="s">
        <v>30</v>
      </c>
      <c r="C34" s="31" t="str">
        <f>tarih!M31</f>
        <v>25/Mar/2019-29/Mar/2019</v>
      </c>
      <c r="D34" s="32" t="s">
        <v>419</v>
      </c>
      <c r="E34" s="32" t="s">
        <v>420</v>
      </c>
      <c r="F34" s="32" t="s">
        <v>420</v>
      </c>
      <c r="G34" s="32" t="s">
        <v>421</v>
      </c>
      <c r="H34" s="34" t="s">
        <v>421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6"/>
      <c r="U34" s="6"/>
      <c r="V34" s="6"/>
      <c r="W34" s="3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6"/>
      <c r="AK34" s="6"/>
      <c r="AL34" s="6"/>
      <c r="AM34" s="2"/>
    </row>
    <row r="35" spans="2:39" s="5" customFormat="1" ht="40.5" customHeight="1" x14ac:dyDescent="0.25">
      <c r="B35" s="30" t="s">
        <v>31</v>
      </c>
      <c r="C35" s="31" t="str">
        <f>tarih!M32</f>
        <v>01/Nis/2019-05/Nis/2019</v>
      </c>
      <c r="D35" s="34" t="s">
        <v>422</v>
      </c>
      <c r="E35" s="34" t="s">
        <v>422</v>
      </c>
      <c r="F35" s="34" t="s">
        <v>422</v>
      </c>
      <c r="G35" s="34" t="s">
        <v>423</v>
      </c>
      <c r="H35" s="34" t="s">
        <v>423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6"/>
      <c r="U35" s="6"/>
      <c r="V35" s="6"/>
      <c r="W35" s="3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6"/>
      <c r="AK35" s="6"/>
      <c r="AL35" s="6"/>
      <c r="AM35" s="2"/>
    </row>
    <row r="36" spans="2:39" s="5" customFormat="1" ht="40.5" customHeight="1" x14ac:dyDescent="0.25">
      <c r="B36" s="30" t="s">
        <v>32</v>
      </c>
      <c r="C36" s="31" t="str">
        <f>tarih!M33</f>
        <v>08/Nis/2019-12/Nis/2019</v>
      </c>
      <c r="D36" s="34" t="s">
        <v>424</v>
      </c>
      <c r="E36" s="34" t="s">
        <v>424</v>
      </c>
      <c r="F36" s="34" t="s">
        <v>425</v>
      </c>
      <c r="G36" s="34" t="s">
        <v>425</v>
      </c>
      <c r="H36" s="34" t="s">
        <v>425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3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2"/>
    </row>
    <row r="37" spans="2:39" s="5" customFormat="1" ht="40.5" customHeight="1" x14ac:dyDescent="0.25">
      <c r="B37" s="30" t="s">
        <v>33</v>
      </c>
      <c r="C37" s="31" t="str">
        <f>tarih!M34</f>
        <v>15/Nis/2019-19/Nis/2019</v>
      </c>
      <c r="D37" s="34" t="s">
        <v>426</v>
      </c>
      <c r="E37" s="34" t="s">
        <v>426</v>
      </c>
      <c r="F37" s="34" t="s">
        <v>426</v>
      </c>
      <c r="G37" s="34" t="s">
        <v>427</v>
      </c>
      <c r="H37" s="34" t="s">
        <v>427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3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2"/>
    </row>
    <row r="38" spans="2:39" s="5" customFormat="1" ht="40.5" customHeight="1" x14ac:dyDescent="0.25">
      <c r="B38" s="30" t="s">
        <v>34</v>
      </c>
      <c r="C38" s="31" t="str">
        <f>tarih!M35</f>
        <v>22/Nis/2019-26/Nis/2019</v>
      </c>
      <c r="D38" s="34" t="s">
        <v>428</v>
      </c>
      <c r="E38" s="34" t="s">
        <v>428</v>
      </c>
      <c r="F38" s="32" t="s">
        <v>429</v>
      </c>
      <c r="G38" s="34" t="s">
        <v>429</v>
      </c>
      <c r="H38" s="32" t="s">
        <v>429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3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2"/>
    </row>
    <row r="39" spans="2:39" s="5" customFormat="1" ht="40.5" customHeight="1" x14ac:dyDescent="0.25">
      <c r="B39" s="30" t="s">
        <v>35</v>
      </c>
      <c r="C39" s="31" t="str">
        <f>tarih!M36</f>
        <v>29/Nis/2019-03/May/2019</v>
      </c>
      <c r="D39" s="32" t="s">
        <v>430</v>
      </c>
      <c r="E39" s="32" t="s">
        <v>430</v>
      </c>
      <c r="F39" s="32" t="s">
        <v>431</v>
      </c>
      <c r="G39" s="32" t="s">
        <v>432</v>
      </c>
      <c r="H39" s="32" t="s">
        <v>432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3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2"/>
    </row>
    <row r="40" spans="2:39" ht="40.5" customHeight="1" x14ac:dyDescent="0.25">
      <c r="B40" s="30" t="s">
        <v>36</v>
      </c>
      <c r="C40" s="31" t="str">
        <f>tarih!M37</f>
        <v>06/May/2019-10/May/2019</v>
      </c>
      <c r="D40" s="32" t="s">
        <v>433</v>
      </c>
      <c r="E40" s="32" t="s">
        <v>433</v>
      </c>
      <c r="F40" s="34" t="s">
        <v>434</v>
      </c>
      <c r="G40" s="34" t="s">
        <v>434</v>
      </c>
      <c r="H40" s="34" t="s">
        <v>434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3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17"/>
    </row>
    <row r="41" spans="2:39" ht="40.5" customHeight="1" x14ac:dyDescent="0.25">
      <c r="B41" s="30" t="s">
        <v>37</v>
      </c>
      <c r="C41" s="31" t="str">
        <f>tarih!M38</f>
        <v>13/May/2019-17/May/2019</v>
      </c>
      <c r="D41" s="34" t="s">
        <v>435</v>
      </c>
      <c r="E41" s="34" t="s">
        <v>436</v>
      </c>
      <c r="F41" s="34" t="s">
        <v>436</v>
      </c>
      <c r="G41" s="34" t="s">
        <v>437</v>
      </c>
      <c r="H41" s="34" t="s">
        <v>437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3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17"/>
    </row>
    <row r="42" spans="2:39" ht="40.5" customHeight="1" x14ac:dyDescent="0.25">
      <c r="B42" s="30" t="s">
        <v>38</v>
      </c>
      <c r="C42" s="31" t="str">
        <f>tarih!M39</f>
        <v>20/May/2019-24/May/2019</v>
      </c>
      <c r="D42" s="34" t="s">
        <v>438</v>
      </c>
      <c r="E42" s="34" t="s">
        <v>438</v>
      </c>
      <c r="F42" s="34" t="s">
        <v>439</v>
      </c>
      <c r="G42" s="34" t="s">
        <v>439</v>
      </c>
      <c r="H42" s="34" t="s">
        <v>439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3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17"/>
    </row>
    <row r="43" spans="2:39" ht="40.5" customHeight="1" x14ac:dyDescent="0.25">
      <c r="B43" s="30" t="s">
        <v>39</v>
      </c>
      <c r="C43" s="31" t="str">
        <f>tarih!M40</f>
        <v>27/May/2019-31/May/2019</v>
      </c>
      <c r="D43" s="34" t="s">
        <v>440</v>
      </c>
      <c r="E43" s="34" t="s">
        <v>441</v>
      </c>
      <c r="F43" s="32" t="s">
        <v>441</v>
      </c>
      <c r="G43" s="34" t="s">
        <v>441</v>
      </c>
      <c r="H43" s="34" t="s">
        <v>442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3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17"/>
    </row>
    <row r="44" spans="2:39" ht="40.5" customHeight="1" x14ac:dyDescent="0.25">
      <c r="B44" s="30" t="s">
        <v>40</v>
      </c>
      <c r="C44" s="31" t="str">
        <f>tarih!M41</f>
        <v>03/Haz/2019-07/Haz/2019</v>
      </c>
      <c r="D44" s="34" t="s">
        <v>443</v>
      </c>
      <c r="E44" s="34" t="s">
        <v>443</v>
      </c>
      <c r="F44" s="34" t="s">
        <v>444</v>
      </c>
      <c r="G44" s="34" t="s">
        <v>445</v>
      </c>
      <c r="H44" s="34" t="s">
        <v>443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3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17"/>
    </row>
    <row r="45" spans="2:39" s="5" customFormat="1" ht="40.5" customHeight="1" x14ac:dyDescent="0.25">
      <c r="B45" s="30" t="s">
        <v>41</v>
      </c>
      <c r="C45" s="31" t="str">
        <f>tarih!M42</f>
        <v>10/Haz/2019-14/Haz/2019</v>
      </c>
      <c r="D45" s="34" t="s">
        <v>446</v>
      </c>
      <c r="E45" s="34" t="s">
        <v>446</v>
      </c>
      <c r="F45" s="34" t="s">
        <v>446</v>
      </c>
      <c r="G45" s="34" t="s">
        <v>446</v>
      </c>
      <c r="H45" s="34" t="s">
        <v>446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4"/>
      <c r="V45" s="3"/>
      <c r="W45" s="3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3"/>
      <c r="AK45" s="4"/>
      <c r="AL45" s="3"/>
      <c r="AM45" s="2"/>
    </row>
    <row r="46" spans="2:39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6"/>
      <c r="U46" s="6"/>
      <c r="V46" s="6"/>
      <c r="W46" s="3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6"/>
      <c r="AK46" s="6"/>
      <c r="AL46" s="6"/>
      <c r="AM46" s="2"/>
    </row>
    <row r="47" spans="2:39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6"/>
      <c r="U47" s="6"/>
      <c r="V47" s="6"/>
      <c r="W47" s="3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6"/>
      <c r="AK47" s="6"/>
      <c r="AL47" s="6"/>
      <c r="AM47" s="2"/>
    </row>
    <row r="48" spans="2:39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6"/>
      <c r="U48" s="6"/>
      <c r="V48" s="6"/>
      <c r="W48" s="3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6"/>
      <c r="AK48" s="6"/>
      <c r="AL48" s="6"/>
      <c r="AM48" s="2"/>
    </row>
    <row r="49" spans="2:39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3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2"/>
    </row>
    <row r="50" spans="2:39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3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2"/>
    </row>
    <row r="51" spans="2:39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3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2"/>
    </row>
    <row r="52" spans="2:39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3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17"/>
    </row>
    <row r="53" spans="2:39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3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17"/>
    </row>
    <row r="54" spans="2:39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3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17"/>
    </row>
    <row r="55" spans="2:39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3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17"/>
    </row>
    <row r="56" spans="2:39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3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17"/>
    </row>
    <row r="57" spans="2:39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3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17"/>
    </row>
    <row r="58" spans="2:39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3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17"/>
    </row>
    <row r="59" spans="2:39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4"/>
      <c r="V59" s="3"/>
      <c r="W59" s="3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3"/>
      <c r="AK59" s="4"/>
      <c r="AL59" s="3"/>
      <c r="AM59" s="2"/>
    </row>
    <row r="60" spans="2:39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6"/>
      <c r="U60" s="6"/>
      <c r="V60" s="6"/>
      <c r="W60" s="3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6"/>
      <c r="AK60" s="6"/>
      <c r="AL60" s="6"/>
      <c r="AM60" s="2"/>
    </row>
    <row r="61" spans="2:39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6"/>
      <c r="U61" s="6"/>
      <c r="V61" s="6"/>
      <c r="W61" s="3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6"/>
      <c r="AK61" s="6"/>
      <c r="AL61" s="6"/>
      <c r="AM61" s="2"/>
    </row>
    <row r="62" spans="2:39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6"/>
      <c r="U62" s="6"/>
      <c r="V62" s="6"/>
      <c r="W62" s="3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6"/>
      <c r="AK62" s="6"/>
      <c r="AL62" s="6"/>
      <c r="AM62" s="2"/>
    </row>
    <row r="63" spans="2:39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3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2"/>
    </row>
    <row r="64" spans="2:39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3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2"/>
    </row>
    <row r="65" spans="2:39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3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2"/>
    </row>
    <row r="66" spans="2:39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3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2"/>
    </row>
    <row r="67" spans="2:39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3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17"/>
    </row>
    <row r="68" spans="2:39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3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17"/>
    </row>
    <row r="69" spans="2:39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3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17"/>
    </row>
    <row r="70" spans="2:39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3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17"/>
    </row>
    <row r="71" spans="2:39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3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17"/>
    </row>
    <row r="72" spans="2:39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3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17"/>
    </row>
    <row r="73" spans="2:39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  <c r="U73" s="4"/>
      <c r="V73" s="3"/>
      <c r="W73" s="3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4"/>
      <c r="AL73" s="3"/>
      <c r="AM73" s="2"/>
    </row>
    <row r="74" spans="2:39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6"/>
      <c r="U74" s="6"/>
      <c r="V74" s="6"/>
      <c r="W74" s="3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6"/>
      <c r="AK74" s="6"/>
      <c r="AL74" s="6"/>
      <c r="AM74" s="2"/>
    </row>
    <row r="75" spans="2:39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6"/>
      <c r="U75" s="6"/>
      <c r="V75" s="6"/>
      <c r="W75" s="3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6"/>
      <c r="AK75" s="6"/>
      <c r="AL75" s="6"/>
      <c r="AM75" s="2"/>
    </row>
    <row r="76" spans="2:39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6"/>
      <c r="U76" s="6"/>
      <c r="V76" s="6"/>
      <c r="W76" s="3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6"/>
      <c r="AK76" s="6"/>
      <c r="AL76" s="6"/>
      <c r="AM76" s="2"/>
    </row>
    <row r="77" spans="2:39" s="5" customFormat="1" ht="12.75" customHeight="1" x14ac:dyDescent="0.25">
      <c r="B77" s="3"/>
      <c r="C77" s="3"/>
      <c r="D77" s="6"/>
      <c r="E77" s="3"/>
      <c r="F77" s="3"/>
      <c r="G77" s="6"/>
      <c r="H77" s="3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3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2"/>
    </row>
    <row r="78" spans="2:39" s="5" customFormat="1" x14ac:dyDescent="0.25">
      <c r="B78" s="3"/>
      <c r="C78" s="3"/>
      <c r="D78" s="3"/>
      <c r="E78" s="3"/>
      <c r="F78" s="3"/>
      <c r="G78" s="3"/>
      <c r="H78" s="3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3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2"/>
    </row>
    <row r="79" spans="2:39" s="5" customFormat="1" x14ac:dyDescent="0.25">
      <c r="B79" s="3"/>
      <c r="C79" s="3"/>
      <c r="D79" s="3"/>
      <c r="E79" s="3"/>
      <c r="F79" s="3"/>
      <c r="G79" s="3"/>
      <c r="H79" s="3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3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2"/>
    </row>
    <row r="80" spans="2:39" x14ac:dyDescent="0.25">
      <c r="B80" s="3"/>
      <c r="C80" s="3"/>
      <c r="D80" s="6"/>
      <c r="E80" s="3"/>
      <c r="F80" s="3"/>
      <c r="G80" s="6"/>
      <c r="H80" s="3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3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17"/>
    </row>
    <row r="81" spans="2:39" x14ac:dyDescent="0.25">
      <c r="B81" s="3"/>
      <c r="C81" s="3"/>
      <c r="D81" s="3"/>
      <c r="E81" s="3"/>
      <c r="F81" s="3"/>
      <c r="G81" s="3"/>
      <c r="H81" s="3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3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17"/>
    </row>
    <row r="82" spans="2:39" x14ac:dyDescent="0.25">
      <c r="B82" s="3"/>
      <c r="C82" s="3"/>
      <c r="D82" s="3"/>
      <c r="E82" s="3"/>
      <c r="F82" s="3"/>
      <c r="G82" s="3"/>
      <c r="H82" s="3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3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17"/>
    </row>
    <row r="83" spans="2:39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3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17"/>
    </row>
    <row r="84" spans="2:39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3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17"/>
    </row>
    <row r="85" spans="2:39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3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17"/>
    </row>
    <row r="86" spans="2:39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3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17"/>
    </row>
    <row r="87" spans="2:39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  <c r="U87" s="4"/>
      <c r="V87" s="3"/>
      <c r="W87" s="3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3"/>
      <c r="AK87" s="4"/>
      <c r="AL87" s="3"/>
      <c r="AM87" s="2"/>
    </row>
    <row r="88" spans="2:39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6"/>
      <c r="U88" s="6"/>
      <c r="V88" s="6"/>
      <c r="W88" s="3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6"/>
      <c r="AK88" s="6"/>
      <c r="AL88" s="6"/>
      <c r="AM88" s="2"/>
    </row>
    <row r="89" spans="2:39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6"/>
      <c r="U89" s="6"/>
      <c r="V89" s="6"/>
      <c r="W89" s="3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6"/>
      <c r="AK89" s="6"/>
      <c r="AL89" s="6"/>
      <c r="AM89" s="2"/>
    </row>
    <row r="90" spans="2:39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6"/>
      <c r="U90" s="6"/>
      <c r="V90" s="6"/>
      <c r="W90" s="3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6"/>
      <c r="AK90" s="6"/>
      <c r="AL90" s="6"/>
      <c r="AM90" s="2"/>
    </row>
    <row r="91" spans="2:39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3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2"/>
    </row>
    <row r="92" spans="2:39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3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2"/>
    </row>
    <row r="93" spans="2:39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3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2"/>
    </row>
    <row r="94" spans="2:39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3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2"/>
    </row>
    <row r="95" spans="2:39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3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2"/>
    </row>
    <row r="96" spans="2:39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3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17"/>
    </row>
    <row r="97" spans="2:39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3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17"/>
    </row>
    <row r="98" spans="2:39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3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17"/>
    </row>
    <row r="99" spans="2:39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3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17"/>
    </row>
    <row r="100" spans="2:39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3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17"/>
    </row>
    <row r="101" spans="2:39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3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17"/>
    </row>
    <row r="102" spans="2:39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  <c r="U102" s="4"/>
      <c r="V102" s="3"/>
      <c r="W102" s="3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3"/>
      <c r="AK102" s="4"/>
      <c r="AL102" s="3"/>
      <c r="AM102" s="2"/>
    </row>
    <row r="103" spans="2:39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6"/>
      <c r="U103" s="6"/>
      <c r="V103" s="6"/>
      <c r="W103" s="3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6"/>
      <c r="AK103" s="6"/>
      <c r="AL103" s="6"/>
      <c r="AM103" s="2"/>
    </row>
    <row r="104" spans="2:39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6"/>
      <c r="U104" s="6"/>
      <c r="V104" s="6"/>
      <c r="W104" s="3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6"/>
      <c r="AK104" s="6"/>
      <c r="AL104" s="6"/>
      <c r="AM104" s="2"/>
    </row>
    <row r="105" spans="2:39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6"/>
      <c r="U105" s="6"/>
      <c r="V105" s="6"/>
      <c r="W105" s="3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6"/>
      <c r="AK105" s="6"/>
      <c r="AL105" s="6"/>
      <c r="AM105" s="2"/>
    </row>
    <row r="106" spans="2:39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3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2"/>
    </row>
    <row r="107" spans="2:39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3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2"/>
    </row>
    <row r="108" spans="2:39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3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2"/>
    </row>
    <row r="109" spans="2:39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3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2"/>
    </row>
    <row r="110" spans="2:39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3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17"/>
    </row>
    <row r="111" spans="2:39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3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2"/>
    </row>
    <row r="112" spans="2:39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3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2"/>
    </row>
    <row r="113" spans="2:39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3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2"/>
    </row>
    <row r="114" spans="2:39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3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2"/>
    </row>
    <row r="115" spans="2:39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3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2"/>
    </row>
    <row r="116" spans="2:39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  <c r="U116" s="4"/>
      <c r="V116" s="3"/>
      <c r="W116" s="3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3"/>
      <c r="AK116" s="4"/>
      <c r="AL116" s="3"/>
      <c r="AM116" s="2"/>
    </row>
    <row r="117" spans="2:39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6"/>
      <c r="U117" s="6"/>
      <c r="V117" s="6"/>
      <c r="W117" s="3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6"/>
      <c r="AK117" s="6"/>
      <c r="AL117" s="6"/>
      <c r="AM117" s="2"/>
    </row>
    <row r="118" spans="2:39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6"/>
      <c r="U118" s="6"/>
      <c r="V118" s="6"/>
      <c r="W118" s="3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6"/>
      <c r="AK118" s="6"/>
      <c r="AL118" s="6"/>
      <c r="AM118" s="2"/>
    </row>
    <row r="119" spans="2:39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6"/>
      <c r="U119" s="6"/>
      <c r="V119" s="6"/>
      <c r="W119" s="3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6"/>
      <c r="AK119" s="6"/>
      <c r="AL119" s="6"/>
      <c r="AM119" s="2"/>
    </row>
    <row r="120" spans="2:39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3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2"/>
    </row>
    <row r="121" spans="2:39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3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2"/>
    </row>
    <row r="122" spans="2:39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3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2"/>
    </row>
    <row r="123" spans="2:39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3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17"/>
    </row>
    <row r="124" spans="2:39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3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17"/>
    </row>
    <row r="125" spans="2:39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3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17"/>
    </row>
    <row r="126" spans="2:39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3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17"/>
    </row>
    <row r="127" spans="2:39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3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17"/>
    </row>
    <row r="128" spans="2:39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3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17"/>
    </row>
    <row r="129" spans="2:39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3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17"/>
    </row>
    <row r="130" spans="2:39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4"/>
      <c r="V130" s="3"/>
      <c r="W130" s="3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3"/>
      <c r="AK130" s="4"/>
      <c r="AL130" s="3"/>
      <c r="AM130" s="2"/>
    </row>
    <row r="131" spans="2:39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6"/>
      <c r="U131" s="6"/>
      <c r="V131" s="6"/>
      <c r="W131" s="3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6"/>
      <c r="AK131" s="6"/>
      <c r="AL131" s="6"/>
      <c r="AM131" s="2"/>
    </row>
    <row r="132" spans="2:39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6"/>
      <c r="U132" s="6"/>
      <c r="V132" s="6"/>
      <c r="W132" s="3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6"/>
      <c r="AK132" s="6"/>
      <c r="AL132" s="6"/>
      <c r="AM132" s="2"/>
    </row>
    <row r="133" spans="2:39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6"/>
      <c r="U133" s="6"/>
      <c r="V133" s="6"/>
      <c r="W133" s="3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6"/>
      <c r="AK133" s="6"/>
      <c r="AL133" s="6"/>
      <c r="AM133" s="2"/>
    </row>
    <row r="134" spans="2:39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3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2"/>
    </row>
    <row r="135" spans="2:39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3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2"/>
    </row>
    <row r="136" spans="2:39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3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2"/>
    </row>
    <row r="137" spans="2:39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3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17"/>
    </row>
    <row r="138" spans="2:39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3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17"/>
    </row>
    <row r="139" spans="2:39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3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17"/>
    </row>
    <row r="140" spans="2:39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3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17"/>
    </row>
    <row r="141" spans="2:39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3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17"/>
    </row>
    <row r="142" spans="2:39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3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17"/>
    </row>
    <row r="143" spans="2:39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3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17"/>
    </row>
    <row r="144" spans="2:39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4"/>
      <c r="V144" s="3"/>
      <c r="W144" s="3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3"/>
      <c r="AK144" s="4"/>
      <c r="AL144" s="3"/>
      <c r="AM144" s="2"/>
    </row>
    <row r="145" spans="2:39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6"/>
      <c r="U145" s="6"/>
      <c r="V145" s="6"/>
      <c r="W145" s="3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6"/>
      <c r="AK145" s="6"/>
      <c r="AL145" s="6"/>
      <c r="AM145" s="2"/>
    </row>
    <row r="146" spans="2:39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6"/>
      <c r="U146" s="6"/>
      <c r="V146" s="6"/>
      <c r="W146" s="3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6"/>
      <c r="AK146" s="6"/>
      <c r="AL146" s="6"/>
      <c r="AM146" s="2"/>
    </row>
    <row r="147" spans="2:39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6"/>
      <c r="U147" s="6"/>
      <c r="V147" s="6"/>
      <c r="W147" s="3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6"/>
      <c r="AK147" s="6"/>
      <c r="AL147" s="6"/>
      <c r="AM147" s="2"/>
    </row>
    <row r="148" spans="2:39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3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2"/>
    </row>
    <row r="149" spans="2:39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3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2"/>
    </row>
    <row r="150" spans="2:39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3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2"/>
    </row>
    <row r="151" spans="2:39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3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17"/>
    </row>
    <row r="152" spans="2:39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3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17"/>
    </row>
    <row r="153" spans="2:39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3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17"/>
    </row>
    <row r="154" spans="2:39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3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17"/>
    </row>
    <row r="155" spans="2:39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3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17"/>
    </row>
    <row r="156" spans="2:39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3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17"/>
    </row>
    <row r="157" spans="2:39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3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17"/>
    </row>
    <row r="158" spans="2:39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4"/>
      <c r="V158" s="3"/>
      <c r="W158" s="3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3"/>
      <c r="AK158" s="4"/>
      <c r="AL158" s="3"/>
      <c r="AM158" s="2"/>
    </row>
    <row r="159" spans="2:39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6"/>
      <c r="U159" s="6"/>
      <c r="V159" s="6"/>
      <c r="W159" s="3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6"/>
      <c r="AK159" s="6"/>
      <c r="AL159" s="6"/>
      <c r="AM159" s="2"/>
    </row>
    <row r="160" spans="2:39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6"/>
      <c r="U160" s="6"/>
      <c r="V160" s="6"/>
      <c r="W160" s="3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6"/>
      <c r="AK160" s="6"/>
      <c r="AL160" s="6"/>
      <c r="AM160" s="2"/>
    </row>
    <row r="161" spans="2:39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6"/>
      <c r="U161" s="6"/>
      <c r="V161" s="6"/>
      <c r="W161" s="3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6"/>
      <c r="AK161" s="6"/>
      <c r="AL161" s="6"/>
      <c r="AM161" s="2"/>
    </row>
    <row r="162" spans="2:39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3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2"/>
    </row>
    <row r="163" spans="2:39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3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2"/>
    </row>
    <row r="164" spans="2:39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3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2"/>
    </row>
    <row r="165" spans="2:39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3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17"/>
    </row>
    <row r="166" spans="2:39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3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17"/>
    </row>
    <row r="167" spans="2:39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3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2"/>
    </row>
    <row r="168" spans="2:39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3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2"/>
    </row>
    <row r="169" spans="2:39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3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2"/>
    </row>
    <row r="170" spans="2:39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3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2"/>
    </row>
    <row r="171" spans="2:39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3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2"/>
    </row>
    <row r="172" spans="2:39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3"/>
      <c r="U172" s="3"/>
      <c r="V172" s="3"/>
      <c r="W172" s="3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3"/>
      <c r="AK172" s="4"/>
      <c r="AL172" s="3"/>
      <c r="AM172" s="17"/>
    </row>
    <row r="173" spans="2:39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3"/>
      <c r="U173" s="3"/>
      <c r="V173" s="3"/>
      <c r="W173" s="3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6"/>
      <c r="AK173" s="6"/>
      <c r="AL173" s="6"/>
      <c r="AM173" s="17"/>
    </row>
    <row r="174" spans="2:39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3"/>
      <c r="U174" s="3"/>
      <c r="V174" s="3"/>
      <c r="W174" s="3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6"/>
      <c r="AK174" s="6"/>
      <c r="AL174" s="6"/>
      <c r="AM174" s="17"/>
    </row>
    <row r="175" spans="2:39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3"/>
      <c r="U175" s="3"/>
      <c r="V175" s="3"/>
      <c r="W175" s="3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6"/>
      <c r="AK175" s="6"/>
      <c r="AL175" s="6"/>
      <c r="AM175" s="17"/>
    </row>
    <row r="176" spans="2:39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3"/>
      <c r="U176" s="3"/>
      <c r="V176" s="3"/>
      <c r="W176" s="3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17"/>
    </row>
    <row r="177" spans="2:39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3"/>
      <c r="U177" s="3"/>
      <c r="V177" s="3"/>
      <c r="W177" s="3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17"/>
    </row>
    <row r="178" spans="2:39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3"/>
      <c r="U178" s="3"/>
      <c r="V178" s="3"/>
      <c r="W178" s="3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17"/>
    </row>
    <row r="179" spans="2:39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3"/>
      <c r="U179" s="3"/>
      <c r="V179" s="3"/>
      <c r="W179" s="3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17"/>
    </row>
    <row r="180" spans="2:39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3"/>
      <c r="U180" s="3"/>
      <c r="V180" s="3"/>
      <c r="W180" s="3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17"/>
    </row>
    <row r="181" spans="2:39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3"/>
      <c r="U181" s="3"/>
      <c r="V181" s="3"/>
      <c r="W181" s="3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17"/>
    </row>
    <row r="182" spans="2:39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3"/>
      <c r="U182" s="3"/>
      <c r="V182" s="3"/>
      <c r="W182" s="3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17"/>
    </row>
    <row r="183" spans="2:39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3"/>
      <c r="U183" s="3"/>
      <c r="V183" s="3"/>
      <c r="W183" s="3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17"/>
    </row>
    <row r="184" spans="2:39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3"/>
      <c r="U184" s="3"/>
      <c r="V184" s="3"/>
      <c r="W184" s="3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17"/>
    </row>
  </sheetData>
  <sheetProtection algorithmName="SHA-512" hashValue="YB9cMxAJPmqHmnEQR9PsgUMsAxwBlaoG0CF3xaasggRTxa4WOWOEgSxNu0z/xM+DmMoCh4DlGajbCoJseWJu3g==" saltValue="QuX449L2OI0MRdmKhc+alw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K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6" width="18.140625" style="1" customWidth="1"/>
    <col min="7" max="17" width="9.140625" style="1"/>
    <col min="18" max="21" width="9.140625" style="18"/>
    <col min="22" max="16384" width="9.140625" style="1"/>
  </cols>
  <sheetData>
    <row r="5" spans="2:37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4"/>
      <c r="T5" s="3"/>
      <c r="U5" s="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3"/>
      <c r="AI5" s="4"/>
      <c r="AJ5" s="3"/>
      <c r="AK5" s="2"/>
    </row>
    <row r="6" spans="2:37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6"/>
      <c r="S6" s="6"/>
      <c r="T6" s="6"/>
      <c r="U6" s="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/>
      <c r="AI6" s="6"/>
      <c r="AJ6" s="6"/>
      <c r="AK6" s="2"/>
    </row>
    <row r="7" spans="2:37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6"/>
      <c r="S7" s="6"/>
      <c r="T7" s="6"/>
      <c r="U7" s="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6"/>
      <c r="AI7" s="6"/>
      <c r="AJ7" s="6"/>
      <c r="AK7" s="2"/>
    </row>
    <row r="8" spans="2:37" s="5" customFormat="1" ht="12.75" customHeight="1" x14ac:dyDescent="0.25">
      <c r="B8" s="86"/>
      <c r="C8" s="86"/>
      <c r="D8" s="19" t="s">
        <v>80</v>
      </c>
      <c r="E8" s="19" t="s">
        <v>81</v>
      </c>
      <c r="F8" s="19" t="s">
        <v>82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3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2"/>
    </row>
    <row r="9" spans="2:37" s="5" customFormat="1" ht="40.5" customHeight="1" x14ac:dyDescent="0.25">
      <c r="B9" s="30" t="s">
        <v>5</v>
      </c>
      <c r="C9" s="31" t="str">
        <f>tarih!M6</f>
        <v>17/Eyl/2018-21/Eyl/2018</v>
      </c>
      <c r="D9" s="36" t="s">
        <v>447</v>
      </c>
      <c r="E9" s="36" t="s">
        <v>448</v>
      </c>
      <c r="F9" s="36" t="s">
        <v>448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3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2"/>
    </row>
    <row r="10" spans="2:37" s="5" customFormat="1" ht="40.5" customHeight="1" x14ac:dyDescent="0.25">
      <c r="B10" s="30" t="s">
        <v>6</v>
      </c>
      <c r="C10" s="31" t="str">
        <f>tarih!M7</f>
        <v>24/Eyl/2018-28/Eyl/2018</v>
      </c>
      <c r="D10" s="36" t="s">
        <v>448</v>
      </c>
      <c r="E10" s="36" t="s">
        <v>449</v>
      </c>
      <c r="F10" s="36" t="s">
        <v>449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3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2"/>
    </row>
    <row r="11" spans="2:37" ht="40.5" customHeight="1" x14ac:dyDescent="0.25">
      <c r="B11" s="30" t="s">
        <v>7</v>
      </c>
      <c r="C11" s="31" t="str">
        <f>tarih!M8</f>
        <v>01/Eki/2018-05/Eki/2018</v>
      </c>
      <c r="D11" s="36" t="s">
        <v>450</v>
      </c>
      <c r="E11" s="36" t="s">
        <v>450</v>
      </c>
      <c r="F11" s="36" t="s">
        <v>450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3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17"/>
    </row>
    <row r="12" spans="2:37" ht="40.5" customHeight="1" x14ac:dyDescent="0.25">
      <c r="B12" s="30" t="s">
        <v>8</v>
      </c>
      <c r="C12" s="31" t="str">
        <f>tarih!M9</f>
        <v>08/Eki/2018-12/Eki/2018</v>
      </c>
      <c r="D12" s="36" t="s">
        <v>451</v>
      </c>
      <c r="E12" s="36" t="s">
        <v>451</v>
      </c>
      <c r="F12" s="36" t="s">
        <v>451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3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17"/>
    </row>
    <row r="13" spans="2:37" ht="40.5" customHeight="1" x14ac:dyDescent="0.25">
      <c r="B13" s="30" t="s">
        <v>9</v>
      </c>
      <c r="C13" s="31" t="str">
        <f>tarih!M10</f>
        <v>15/Eki/2018-19/Eki/2018</v>
      </c>
      <c r="D13" s="36" t="s">
        <v>451</v>
      </c>
      <c r="E13" s="36" t="s">
        <v>451</v>
      </c>
      <c r="F13" s="36" t="s">
        <v>451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3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17"/>
    </row>
    <row r="14" spans="2:37" ht="40.5" customHeight="1" x14ac:dyDescent="0.25">
      <c r="B14" s="30" t="s">
        <v>10</v>
      </c>
      <c r="C14" s="31" t="str">
        <f>tarih!M11</f>
        <v>22/Eki/2018-26/Eki/2018</v>
      </c>
      <c r="D14" s="36" t="s">
        <v>452</v>
      </c>
      <c r="E14" s="37" t="s">
        <v>452</v>
      </c>
      <c r="F14" s="37" t="s">
        <v>452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3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17"/>
    </row>
    <row r="15" spans="2:37" ht="40.5" customHeight="1" x14ac:dyDescent="0.25">
      <c r="B15" s="30" t="s">
        <v>11</v>
      </c>
      <c r="C15" s="31" t="str">
        <f>tarih!M12</f>
        <v>29/Eki/2018-02/Kas/2018</v>
      </c>
      <c r="D15" s="37" t="s">
        <v>453</v>
      </c>
      <c r="E15" s="37" t="s">
        <v>453</v>
      </c>
      <c r="F15" s="36" t="s">
        <v>453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3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17"/>
    </row>
    <row r="16" spans="2:37" ht="40.5" customHeight="1" x14ac:dyDescent="0.25">
      <c r="B16" s="30" t="s">
        <v>12</v>
      </c>
      <c r="C16" s="31" t="str">
        <f>tarih!M13</f>
        <v>05/Kas/2018-09/Kas/2018</v>
      </c>
      <c r="D16" s="37" t="s">
        <v>454</v>
      </c>
      <c r="E16" s="37" t="s">
        <v>454</v>
      </c>
      <c r="F16" s="36" t="s">
        <v>454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3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7"/>
    </row>
    <row r="17" spans="2:37" ht="40.5" customHeight="1" x14ac:dyDescent="0.25">
      <c r="B17" s="30" t="s">
        <v>13</v>
      </c>
      <c r="C17" s="31" t="str">
        <f>tarih!M14</f>
        <v>12/Kas/2018-16/Kas/2018</v>
      </c>
      <c r="D17" s="36" t="s">
        <v>455</v>
      </c>
      <c r="E17" s="36" t="s">
        <v>455</v>
      </c>
      <c r="F17" s="36" t="s">
        <v>455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3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7"/>
    </row>
    <row r="18" spans="2:37" s="5" customFormat="1" ht="40.5" customHeight="1" x14ac:dyDescent="0.25">
      <c r="B18" s="30" t="s">
        <v>14</v>
      </c>
      <c r="C18" s="31" t="str">
        <f>tarih!M15</f>
        <v>19/Kas/2018-23/Kas/2018</v>
      </c>
      <c r="D18" s="36" t="s">
        <v>456</v>
      </c>
      <c r="E18" s="36" t="s">
        <v>456</v>
      </c>
      <c r="F18" s="37" t="s">
        <v>456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3"/>
      <c r="S18" s="4"/>
      <c r="T18" s="3"/>
      <c r="U18" s="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3"/>
      <c r="AI18" s="4"/>
      <c r="AJ18" s="3"/>
      <c r="AK18" s="2"/>
    </row>
    <row r="19" spans="2:37" s="5" customFormat="1" ht="40.5" customHeight="1" x14ac:dyDescent="0.25">
      <c r="B19" s="30" t="s">
        <v>15</v>
      </c>
      <c r="C19" s="31" t="str">
        <f>tarih!M16</f>
        <v>26/Kas/2018-30/Kas/2018</v>
      </c>
      <c r="D19" s="36" t="s">
        <v>457</v>
      </c>
      <c r="E19" s="36" t="s">
        <v>457</v>
      </c>
      <c r="F19" s="36" t="s">
        <v>457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6"/>
      <c r="S19" s="6"/>
      <c r="T19" s="6"/>
      <c r="U19" s="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6"/>
      <c r="AI19" s="6"/>
      <c r="AJ19" s="6"/>
      <c r="AK19" s="2"/>
    </row>
    <row r="20" spans="2:37" s="5" customFormat="1" ht="40.5" customHeight="1" x14ac:dyDescent="0.25">
      <c r="B20" s="30" t="s">
        <v>16</v>
      </c>
      <c r="C20" s="31" t="str">
        <f>tarih!M17</f>
        <v>03/Ara/2018-07/Ara/2018</v>
      </c>
      <c r="D20" s="36" t="s">
        <v>458</v>
      </c>
      <c r="E20" s="36" t="s">
        <v>458</v>
      </c>
      <c r="F20" s="37" t="s">
        <v>458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6"/>
      <c r="S20" s="6"/>
      <c r="T20" s="6"/>
      <c r="U20" s="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6"/>
      <c r="AI20" s="6"/>
      <c r="AJ20" s="6"/>
      <c r="AK20" s="2"/>
    </row>
    <row r="21" spans="2:37" s="5" customFormat="1" ht="40.5" customHeight="1" x14ac:dyDescent="0.25">
      <c r="B21" s="30" t="s">
        <v>17</v>
      </c>
      <c r="C21" s="31" t="str">
        <f>tarih!M18</f>
        <v>10/Ara/2018-14/Ara/2018</v>
      </c>
      <c r="D21" s="36" t="s">
        <v>458</v>
      </c>
      <c r="E21" s="36" t="s">
        <v>458</v>
      </c>
      <c r="F21" s="36" t="s">
        <v>458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6"/>
      <c r="S21" s="6"/>
      <c r="T21" s="6"/>
      <c r="U21" s="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"/>
      <c r="AI21" s="6"/>
      <c r="AJ21" s="6"/>
      <c r="AK21" s="2"/>
    </row>
    <row r="22" spans="2:37" s="5" customFormat="1" ht="40.5" customHeight="1" x14ac:dyDescent="0.25">
      <c r="B22" s="30" t="s">
        <v>18</v>
      </c>
      <c r="C22" s="31" t="str">
        <f>tarih!M19</f>
        <v>17/Ara/2018-21/Ara/2018</v>
      </c>
      <c r="D22" s="36" t="s">
        <v>459</v>
      </c>
      <c r="E22" s="36" t="s">
        <v>460</v>
      </c>
      <c r="F22" s="36" t="s">
        <v>460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3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2"/>
    </row>
    <row r="23" spans="2:37" s="5" customFormat="1" ht="40.5" customHeight="1" x14ac:dyDescent="0.25">
      <c r="B23" s="30" t="s">
        <v>19</v>
      </c>
      <c r="C23" s="31" t="str">
        <f>tarih!M20</f>
        <v>24/Ara/2018-28/Ara/2018</v>
      </c>
      <c r="D23" s="36" t="s">
        <v>461</v>
      </c>
      <c r="E23" s="36" t="s">
        <v>462</v>
      </c>
      <c r="F23" s="36" t="s">
        <v>462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3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2"/>
    </row>
    <row r="24" spans="2:37" s="5" customFormat="1" ht="40.5" customHeight="1" x14ac:dyDescent="0.25">
      <c r="B24" s="30" t="s">
        <v>20</v>
      </c>
      <c r="C24" s="31" t="str">
        <f>tarih!M21</f>
        <v>31/Ara/2018-04/Oca/2019</v>
      </c>
      <c r="D24" s="36" t="s">
        <v>463</v>
      </c>
      <c r="E24" s="36" t="s">
        <v>463</v>
      </c>
      <c r="F24" s="36" t="s">
        <v>463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3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2"/>
    </row>
    <row r="25" spans="2:37" s="5" customFormat="1" ht="40.5" customHeight="1" x14ac:dyDescent="0.25">
      <c r="B25" s="30" t="s">
        <v>21</v>
      </c>
      <c r="C25" s="31" t="str">
        <f>tarih!M22</f>
        <v>07/Oca/2019-11/Oca/2019</v>
      </c>
      <c r="D25" s="36" t="s">
        <v>464</v>
      </c>
      <c r="E25" s="36" t="s">
        <v>464</v>
      </c>
      <c r="F25" s="36" t="s">
        <v>465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3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2"/>
    </row>
    <row r="26" spans="2:37" ht="40.5" customHeight="1" x14ac:dyDescent="0.25">
      <c r="B26" s="30" t="s">
        <v>22</v>
      </c>
      <c r="C26" s="31" t="str">
        <f>tarih!M23</f>
        <v>14/Oca/2019-18/Oca/2019</v>
      </c>
      <c r="D26" s="36" t="s">
        <v>466</v>
      </c>
      <c r="E26" s="36" t="s">
        <v>466</v>
      </c>
      <c r="F26" s="36" t="s">
        <v>466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3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7"/>
    </row>
    <row r="27" spans="2:37" ht="40.5" customHeight="1" x14ac:dyDescent="0.25">
      <c r="B27" s="30" t="s">
        <v>23</v>
      </c>
      <c r="C27" s="31" t="str">
        <f>tarih!M24</f>
        <v>04/Şub/2019-08/Şub/2019</v>
      </c>
      <c r="D27" s="36" t="s">
        <v>467</v>
      </c>
      <c r="E27" s="36" t="s">
        <v>467</v>
      </c>
      <c r="F27" s="36" t="s">
        <v>468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3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7"/>
    </row>
    <row r="28" spans="2:37" ht="40.5" customHeight="1" x14ac:dyDescent="0.25">
      <c r="B28" s="30" t="s">
        <v>24</v>
      </c>
      <c r="C28" s="31" t="str">
        <f>tarih!M25</f>
        <v>11/Şub/2019-15/Şub/2019</v>
      </c>
      <c r="D28" s="36" t="s">
        <v>469</v>
      </c>
      <c r="E28" s="36" t="s">
        <v>470</v>
      </c>
      <c r="F28" s="36" t="s">
        <v>470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3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7"/>
    </row>
    <row r="29" spans="2:37" ht="40.5" customHeight="1" x14ac:dyDescent="0.25">
      <c r="B29" s="30" t="s">
        <v>25</v>
      </c>
      <c r="C29" s="31" t="str">
        <f>tarih!M26</f>
        <v>18/Şub/2019-22/Şub/2019</v>
      </c>
      <c r="D29" s="36" t="s">
        <v>471</v>
      </c>
      <c r="E29" s="36" t="s">
        <v>471</v>
      </c>
      <c r="F29" s="36" t="s">
        <v>472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3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17"/>
    </row>
    <row r="30" spans="2:37" ht="40.5" customHeight="1" x14ac:dyDescent="0.25">
      <c r="B30" s="30" t="s">
        <v>26</v>
      </c>
      <c r="C30" s="31" t="str">
        <f>tarih!M27</f>
        <v>25/Şub/2019-01/Mar/2019</v>
      </c>
      <c r="D30" s="36" t="s">
        <v>472</v>
      </c>
      <c r="E30" s="36" t="s">
        <v>473</v>
      </c>
      <c r="F30" s="36" t="s">
        <v>473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3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17"/>
    </row>
    <row r="31" spans="2:37" ht="40.5" customHeight="1" x14ac:dyDescent="0.25">
      <c r="B31" s="30" t="s">
        <v>27</v>
      </c>
      <c r="C31" s="31" t="str">
        <f>tarih!M28</f>
        <v>04/Mar/2019-08/Mar/2019</v>
      </c>
      <c r="D31" s="36" t="s">
        <v>474</v>
      </c>
      <c r="E31" s="36" t="s">
        <v>474</v>
      </c>
      <c r="F31" s="36" t="s">
        <v>474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3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7"/>
    </row>
    <row r="32" spans="2:37" s="5" customFormat="1" ht="40.5" customHeight="1" x14ac:dyDescent="0.25">
      <c r="B32" s="30" t="s">
        <v>28</v>
      </c>
      <c r="C32" s="31" t="str">
        <f>tarih!M29</f>
        <v>11/Mar/2019-15/Mar/2019</v>
      </c>
      <c r="D32" s="36" t="s">
        <v>475</v>
      </c>
      <c r="E32" s="36" t="s">
        <v>475</v>
      </c>
      <c r="F32" s="36" t="s">
        <v>476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"/>
      <c r="S32" s="4"/>
      <c r="T32" s="3"/>
      <c r="U32" s="3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3"/>
      <c r="AI32" s="4"/>
      <c r="AJ32" s="3"/>
      <c r="AK32" s="2"/>
    </row>
    <row r="33" spans="2:37" s="5" customFormat="1" ht="40.5" customHeight="1" x14ac:dyDescent="0.25">
      <c r="B33" s="30" t="s">
        <v>29</v>
      </c>
      <c r="C33" s="31" t="str">
        <f>tarih!M30</f>
        <v>18/Mar/2019-22/Mar/2019</v>
      </c>
      <c r="D33" s="36" t="s">
        <v>476</v>
      </c>
      <c r="E33" s="36" t="s">
        <v>477</v>
      </c>
      <c r="F33" s="36" t="s">
        <v>478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6"/>
      <c r="S33" s="6"/>
      <c r="T33" s="6"/>
      <c r="U33" s="3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6"/>
      <c r="AI33" s="6"/>
      <c r="AJ33" s="6"/>
      <c r="AK33" s="2"/>
    </row>
    <row r="34" spans="2:37" s="5" customFormat="1" ht="40.5" customHeight="1" x14ac:dyDescent="0.25">
      <c r="B34" s="30" t="s">
        <v>30</v>
      </c>
      <c r="C34" s="31" t="str">
        <f>tarih!M31</f>
        <v>25/Mar/2019-29/Mar/2019</v>
      </c>
      <c r="D34" s="36" t="s">
        <v>479</v>
      </c>
      <c r="E34" s="36" t="s">
        <v>479</v>
      </c>
      <c r="F34" s="36" t="s">
        <v>480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6"/>
      <c r="S34" s="6"/>
      <c r="T34" s="6"/>
      <c r="U34" s="3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6"/>
      <c r="AI34" s="6"/>
      <c r="AJ34" s="6"/>
      <c r="AK34" s="2"/>
    </row>
    <row r="35" spans="2:37" s="5" customFormat="1" ht="40.5" customHeight="1" x14ac:dyDescent="0.25">
      <c r="B35" s="30" t="s">
        <v>31</v>
      </c>
      <c r="C35" s="31" t="str">
        <f>tarih!M32</f>
        <v>01/Nis/2019-05/Nis/2019</v>
      </c>
      <c r="D35" s="36" t="s">
        <v>480</v>
      </c>
      <c r="E35" s="36" t="s">
        <v>481</v>
      </c>
      <c r="F35" s="36" t="s">
        <v>481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6"/>
      <c r="S35" s="6"/>
      <c r="T35" s="6"/>
      <c r="U35" s="3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6"/>
      <c r="AI35" s="6"/>
      <c r="AJ35" s="6"/>
      <c r="AK35" s="2"/>
    </row>
    <row r="36" spans="2:37" s="5" customFormat="1" ht="40.5" customHeight="1" x14ac:dyDescent="0.25">
      <c r="B36" s="30" t="s">
        <v>32</v>
      </c>
      <c r="C36" s="31" t="str">
        <f>tarih!M33</f>
        <v>08/Nis/2019-12/Nis/2019</v>
      </c>
      <c r="D36" s="36" t="s">
        <v>481</v>
      </c>
      <c r="E36" s="36" t="s">
        <v>482</v>
      </c>
      <c r="F36" s="36" t="s">
        <v>483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3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2"/>
    </row>
    <row r="37" spans="2:37" s="5" customFormat="1" ht="40.5" customHeight="1" x14ac:dyDescent="0.25">
      <c r="B37" s="30" t="s">
        <v>33</v>
      </c>
      <c r="C37" s="31" t="str">
        <f>tarih!M34</f>
        <v>15/Nis/2019-19/Nis/2019</v>
      </c>
      <c r="D37" s="36" t="s">
        <v>484</v>
      </c>
      <c r="E37" s="36" t="s">
        <v>484</v>
      </c>
      <c r="F37" s="36" t="s">
        <v>485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3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2"/>
    </row>
    <row r="38" spans="2:37" s="5" customFormat="1" ht="40.5" customHeight="1" x14ac:dyDescent="0.25">
      <c r="B38" s="30" t="s">
        <v>34</v>
      </c>
      <c r="C38" s="31" t="str">
        <f>tarih!M35</f>
        <v>22/Nis/2019-26/Nis/2019</v>
      </c>
      <c r="D38" s="36" t="s">
        <v>486</v>
      </c>
      <c r="E38" s="36" t="s">
        <v>486</v>
      </c>
      <c r="F38" s="36" t="s">
        <v>486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3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2"/>
    </row>
    <row r="39" spans="2:37" s="5" customFormat="1" ht="40.5" customHeight="1" x14ac:dyDescent="0.25">
      <c r="B39" s="30" t="s">
        <v>35</v>
      </c>
      <c r="C39" s="31" t="str">
        <f>tarih!M36</f>
        <v>29/Nis/2019-03/May/2019</v>
      </c>
      <c r="D39" s="36" t="s">
        <v>487</v>
      </c>
      <c r="E39" s="36" t="s">
        <v>487</v>
      </c>
      <c r="F39" s="36" t="s">
        <v>487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3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2"/>
    </row>
    <row r="40" spans="2:37" ht="40.5" customHeight="1" x14ac:dyDescent="0.25">
      <c r="B40" s="30" t="s">
        <v>36</v>
      </c>
      <c r="C40" s="31" t="str">
        <f>tarih!M37</f>
        <v>06/May/2019-10/May/2019</v>
      </c>
      <c r="D40" s="36" t="s">
        <v>488</v>
      </c>
      <c r="E40" s="36" t="s">
        <v>489</v>
      </c>
      <c r="F40" s="37" t="s">
        <v>489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3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7"/>
    </row>
    <row r="41" spans="2:37" ht="40.5" customHeight="1" x14ac:dyDescent="0.25">
      <c r="B41" s="30" t="s">
        <v>37</v>
      </c>
      <c r="C41" s="31" t="str">
        <f>tarih!M38</f>
        <v>13/May/2019-17/May/2019</v>
      </c>
      <c r="D41" s="36" t="s">
        <v>489</v>
      </c>
      <c r="E41" s="36" t="s">
        <v>490</v>
      </c>
      <c r="F41" s="36" t="s">
        <v>490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3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7"/>
    </row>
    <row r="42" spans="2:37" ht="40.5" customHeight="1" x14ac:dyDescent="0.25">
      <c r="B42" s="30" t="s">
        <v>38</v>
      </c>
      <c r="C42" s="31" t="str">
        <f>tarih!M39</f>
        <v>20/May/2019-24/May/2019</v>
      </c>
      <c r="D42" s="36" t="s">
        <v>491</v>
      </c>
      <c r="E42" s="36" t="s">
        <v>491</v>
      </c>
      <c r="F42" s="36" t="s">
        <v>491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3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7"/>
    </row>
    <row r="43" spans="2:37" ht="40.5" customHeight="1" x14ac:dyDescent="0.25">
      <c r="B43" s="30" t="s">
        <v>39</v>
      </c>
      <c r="C43" s="31" t="str">
        <f>tarih!M40</f>
        <v>27/May/2019-31/May/2019</v>
      </c>
      <c r="D43" s="36" t="s">
        <v>492</v>
      </c>
      <c r="E43" s="36" t="s">
        <v>492</v>
      </c>
      <c r="F43" s="36" t="s">
        <v>492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3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17"/>
    </row>
    <row r="44" spans="2:37" ht="40.5" customHeight="1" x14ac:dyDescent="0.25">
      <c r="B44" s="30" t="s">
        <v>40</v>
      </c>
      <c r="C44" s="31" t="str">
        <f>tarih!M41</f>
        <v>03/Haz/2019-07/Haz/2019</v>
      </c>
      <c r="D44" s="36" t="s">
        <v>492</v>
      </c>
      <c r="E44" s="36" t="s">
        <v>493</v>
      </c>
      <c r="F44" s="36" t="s">
        <v>493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3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17"/>
    </row>
    <row r="45" spans="2:37" s="5" customFormat="1" ht="40.5" customHeight="1" x14ac:dyDescent="0.25">
      <c r="B45" s="30" t="s">
        <v>41</v>
      </c>
      <c r="C45" s="31" t="str">
        <f>tarih!M42</f>
        <v>10/Haz/2019-14/Haz/2019</v>
      </c>
      <c r="D45" s="36" t="s">
        <v>492</v>
      </c>
      <c r="E45" s="36" t="s">
        <v>492</v>
      </c>
      <c r="F45" s="36" t="s">
        <v>492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"/>
      <c r="S45" s="4"/>
      <c r="T45" s="3"/>
      <c r="U45" s="3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3"/>
      <c r="AI45" s="4"/>
      <c r="AJ45" s="3"/>
      <c r="AK45" s="2"/>
    </row>
    <row r="46" spans="2:37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6"/>
      <c r="S46" s="6"/>
      <c r="T46" s="6"/>
      <c r="U46" s="3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6"/>
      <c r="AI46" s="6"/>
      <c r="AJ46" s="6"/>
      <c r="AK46" s="2"/>
    </row>
    <row r="47" spans="2:37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6"/>
      <c r="S47" s="6"/>
      <c r="T47" s="6"/>
      <c r="U47" s="3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6"/>
      <c r="AI47" s="6"/>
      <c r="AJ47" s="6"/>
      <c r="AK47" s="2"/>
    </row>
    <row r="48" spans="2:37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6"/>
      <c r="S48" s="6"/>
      <c r="T48" s="6"/>
      <c r="U48" s="3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6"/>
      <c r="AI48" s="6"/>
      <c r="AJ48" s="6"/>
      <c r="AK48" s="2"/>
    </row>
    <row r="49" spans="2:37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3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2"/>
    </row>
    <row r="50" spans="2:37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3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2"/>
    </row>
    <row r="51" spans="2:37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3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2"/>
    </row>
    <row r="52" spans="2:37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3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17"/>
    </row>
    <row r="53" spans="2:37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3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17"/>
    </row>
    <row r="54" spans="2:37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3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17"/>
    </row>
    <row r="55" spans="2:37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3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17"/>
    </row>
    <row r="56" spans="2:37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3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17"/>
    </row>
    <row r="57" spans="2:37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3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7"/>
    </row>
    <row r="58" spans="2:37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3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7"/>
    </row>
    <row r="59" spans="2:37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4"/>
      <c r="T59" s="3"/>
      <c r="U59" s="3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3"/>
      <c r="AI59" s="4"/>
      <c r="AJ59" s="3"/>
      <c r="AK59" s="2"/>
    </row>
    <row r="60" spans="2:37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6"/>
      <c r="S60" s="6"/>
      <c r="T60" s="6"/>
      <c r="U60" s="3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6"/>
      <c r="AI60" s="6"/>
      <c r="AJ60" s="6"/>
      <c r="AK60" s="2"/>
    </row>
    <row r="61" spans="2:37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6"/>
      <c r="S61" s="6"/>
      <c r="T61" s="6"/>
      <c r="U61" s="3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6"/>
      <c r="AI61" s="6"/>
      <c r="AJ61" s="6"/>
      <c r="AK61" s="2"/>
    </row>
    <row r="62" spans="2:37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6"/>
      <c r="S62" s="6"/>
      <c r="T62" s="6"/>
      <c r="U62" s="3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6"/>
      <c r="AI62" s="6"/>
      <c r="AJ62" s="6"/>
      <c r="AK62" s="2"/>
    </row>
    <row r="63" spans="2:37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3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2"/>
    </row>
    <row r="64" spans="2:37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3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2"/>
    </row>
    <row r="65" spans="2:37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3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2"/>
    </row>
    <row r="66" spans="2:37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3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2"/>
    </row>
    <row r="67" spans="2:37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3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7"/>
    </row>
    <row r="68" spans="2:37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3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7"/>
    </row>
    <row r="69" spans="2:37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3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7"/>
    </row>
    <row r="70" spans="2:37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3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7"/>
    </row>
    <row r="71" spans="2:37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3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17"/>
    </row>
    <row r="72" spans="2:37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3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7"/>
    </row>
    <row r="73" spans="2:37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4"/>
      <c r="T73" s="3"/>
      <c r="U73" s="3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3"/>
      <c r="AI73" s="4"/>
      <c r="AJ73" s="3"/>
      <c r="AK73" s="2"/>
    </row>
    <row r="74" spans="2:37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6"/>
      <c r="S74" s="6"/>
      <c r="T74" s="6"/>
      <c r="U74" s="3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6"/>
      <c r="AI74" s="6"/>
      <c r="AJ74" s="6"/>
      <c r="AK74" s="2"/>
    </row>
    <row r="75" spans="2:37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6"/>
      <c r="S75" s="6"/>
      <c r="T75" s="6"/>
      <c r="U75" s="3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6"/>
      <c r="AI75" s="6"/>
      <c r="AJ75" s="6"/>
      <c r="AK75" s="2"/>
    </row>
    <row r="76" spans="2:37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6"/>
      <c r="S76" s="6"/>
      <c r="T76" s="6"/>
      <c r="U76" s="3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6"/>
      <c r="AI76" s="6"/>
      <c r="AJ76" s="6"/>
      <c r="AK76" s="2"/>
    </row>
    <row r="77" spans="2:37" s="5" customFormat="1" ht="12.75" customHeight="1" x14ac:dyDescent="0.25">
      <c r="B77" s="3"/>
      <c r="C77" s="3"/>
      <c r="D77" s="6"/>
      <c r="E77" s="3"/>
      <c r="F77" s="3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3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2"/>
    </row>
    <row r="78" spans="2:37" s="5" customFormat="1" x14ac:dyDescent="0.25">
      <c r="B78" s="3"/>
      <c r="C78" s="3"/>
      <c r="D78" s="3"/>
      <c r="E78" s="3"/>
      <c r="F78" s="3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3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2"/>
    </row>
    <row r="79" spans="2:37" s="5" customFormat="1" x14ac:dyDescent="0.25">
      <c r="B79" s="3"/>
      <c r="C79" s="3"/>
      <c r="D79" s="3"/>
      <c r="E79" s="3"/>
      <c r="F79" s="3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3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2"/>
    </row>
    <row r="80" spans="2:37" x14ac:dyDescent="0.25">
      <c r="B80" s="3"/>
      <c r="C80" s="3"/>
      <c r="D80" s="6"/>
      <c r="E80" s="3"/>
      <c r="F80" s="3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3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17"/>
    </row>
    <row r="81" spans="2:37" x14ac:dyDescent="0.25">
      <c r="B81" s="3"/>
      <c r="C81" s="3"/>
      <c r="D81" s="3"/>
      <c r="E81" s="3"/>
      <c r="F81" s="3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3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17"/>
    </row>
    <row r="82" spans="2:37" x14ac:dyDescent="0.25">
      <c r="B82" s="3"/>
      <c r="C82" s="3"/>
      <c r="D82" s="3"/>
      <c r="E82" s="3"/>
      <c r="F82" s="3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3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7"/>
    </row>
    <row r="83" spans="2:37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3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7"/>
    </row>
    <row r="84" spans="2:37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3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7"/>
    </row>
    <row r="85" spans="2:37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3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17"/>
    </row>
    <row r="86" spans="2:37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3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7"/>
    </row>
    <row r="87" spans="2:37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3"/>
      <c r="S87" s="4"/>
      <c r="T87" s="3"/>
      <c r="U87" s="3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3"/>
      <c r="AI87" s="4"/>
      <c r="AJ87" s="3"/>
      <c r="AK87" s="2"/>
    </row>
    <row r="88" spans="2:37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6"/>
      <c r="S88" s="6"/>
      <c r="T88" s="6"/>
      <c r="U88" s="3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6"/>
      <c r="AI88" s="6"/>
      <c r="AJ88" s="6"/>
      <c r="AK88" s="2"/>
    </row>
    <row r="89" spans="2:37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6"/>
      <c r="S89" s="6"/>
      <c r="T89" s="6"/>
      <c r="U89" s="3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6"/>
      <c r="AI89" s="6"/>
      <c r="AJ89" s="6"/>
      <c r="AK89" s="2"/>
    </row>
    <row r="90" spans="2:37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6"/>
      <c r="S90" s="6"/>
      <c r="T90" s="6"/>
      <c r="U90" s="3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6"/>
      <c r="AI90" s="6"/>
      <c r="AJ90" s="6"/>
      <c r="AK90" s="2"/>
    </row>
    <row r="91" spans="2:37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3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2"/>
    </row>
    <row r="92" spans="2:37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3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"/>
    </row>
    <row r="93" spans="2:37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3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2"/>
    </row>
    <row r="94" spans="2:37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3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2"/>
    </row>
    <row r="95" spans="2:37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3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2"/>
    </row>
    <row r="96" spans="2:37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3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17"/>
    </row>
    <row r="97" spans="2:37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3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7"/>
    </row>
    <row r="98" spans="2:37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3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17"/>
    </row>
    <row r="99" spans="2:37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3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17"/>
    </row>
    <row r="100" spans="2:37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3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17"/>
    </row>
    <row r="101" spans="2:37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3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17"/>
    </row>
    <row r="102" spans="2:37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3"/>
      <c r="S102" s="4"/>
      <c r="T102" s="3"/>
      <c r="U102" s="3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3"/>
      <c r="AI102" s="4"/>
      <c r="AJ102" s="3"/>
      <c r="AK102" s="2"/>
    </row>
    <row r="103" spans="2:37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6"/>
      <c r="S103" s="6"/>
      <c r="T103" s="6"/>
      <c r="U103" s="3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6"/>
      <c r="AI103" s="6"/>
      <c r="AJ103" s="6"/>
      <c r="AK103" s="2"/>
    </row>
    <row r="104" spans="2:37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6"/>
      <c r="S104" s="6"/>
      <c r="T104" s="6"/>
      <c r="U104" s="3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6"/>
      <c r="AI104" s="6"/>
      <c r="AJ104" s="6"/>
      <c r="AK104" s="2"/>
    </row>
    <row r="105" spans="2:37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6"/>
      <c r="S105" s="6"/>
      <c r="T105" s="6"/>
      <c r="U105" s="3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6"/>
      <c r="AI105" s="6"/>
      <c r="AJ105" s="6"/>
      <c r="AK105" s="2"/>
    </row>
    <row r="106" spans="2:37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3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2"/>
    </row>
    <row r="107" spans="2:37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3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"/>
    </row>
    <row r="108" spans="2:37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3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2"/>
    </row>
    <row r="109" spans="2:37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3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2"/>
    </row>
    <row r="110" spans="2:37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3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17"/>
    </row>
    <row r="111" spans="2:37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3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2"/>
    </row>
    <row r="112" spans="2:37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3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2"/>
    </row>
    <row r="113" spans="2:37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3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2"/>
    </row>
    <row r="114" spans="2:37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3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2"/>
    </row>
    <row r="115" spans="2:37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3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2"/>
    </row>
    <row r="116" spans="2:37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3"/>
      <c r="S116" s="4"/>
      <c r="T116" s="3"/>
      <c r="U116" s="3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3"/>
      <c r="AI116" s="4"/>
      <c r="AJ116" s="3"/>
      <c r="AK116" s="2"/>
    </row>
    <row r="117" spans="2:37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6"/>
      <c r="S117" s="6"/>
      <c r="T117" s="6"/>
      <c r="U117" s="3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6"/>
      <c r="AI117" s="6"/>
      <c r="AJ117" s="6"/>
      <c r="AK117" s="2"/>
    </row>
    <row r="118" spans="2:37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6"/>
      <c r="S118" s="6"/>
      <c r="T118" s="6"/>
      <c r="U118" s="3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6"/>
      <c r="AI118" s="6"/>
      <c r="AJ118" s="6"/>
      <c r="AK118" s="2"/>
    </row>
    <row r="119" spans="2:37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6"/>
      <c r="S119" s="6"/>
      <c r="T119" s="6"/>
      <c r="U119" s="3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6"/>
      <c r="AI119" s="6"/>
      <c r="AJ119" s="6"/>
      <c r="AK119" s="2"/>
    </row>
    <row r="120" spans="2:37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3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2"/>
    </row>
    <row r="121" spans="2:37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3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2"/>
    </row>
    <row r="122" spans="2:37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3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2"/>
    </row>
    <row r="123" spans="2:37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3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17"/>
    </row>
    <row r="124" spans="2:37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3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17"/>
    </row>
    <row r="125" spans="2:37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3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17"/>
    </row>
    <row r="126" spans="2:37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3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17"/>
    </row>
    <row r="127" spans="2:37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3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17"/>
    </row>
    <row r="128" spans="2:37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3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17"/>
    </row>
    <row r="129" spans="2:37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3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17"/>
    </row>
    <row r="130" spans="2:37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3"/>
      <c r="S130" s="4"/>
      <c r="T130" s="3"/>
      <c r="U130" s="3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3"/>
      <c r="AI130" s="4"/>
      <c r="AJ130" s="3"/>
      <c r="AK130" s="2"/>
    </row>
    <row r="131" spans="2:37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6"/>
      <c r="S131" s="6"/>
      <c r="T131" s="6"/>
      <c r="U131" s="3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6"/>
      <c r="AI131" s="6"/>
      <c r="AJ131" s="6"/>
      <c r="AK131" s="2"/>
    </row>
    <row r="132" spans="2:37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6"/>
      <c r="S132" s="6"/>
      <c r="T132" s="6"/>
      <c r="U132" s="3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6"/>
      <c r="AI132" s="6"/>
      <c r="AJ132" s="6"/>
      <c r="AK132" s="2"/>
    </row>
    <row r="133" spans="2:37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6"/>
      <c r="S133" s="6"/>
      <c r="T133" s="6"/>
      <c r="U133" s="3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6"/>
      <c r="AI133" s="6"/>
      <c r="AJ133" s="6"/>
      <c r="AK133" s="2"/>
    </row>
    <row r="134" spans="2:37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3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2"/>
    </row>
    <row r="135" spans="2:37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3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2"/>
    </row>
    <row r="136" spans="2:37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3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2"/>
    </row>
    <row r="137" spans="2:37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3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17"/>
    </row>
    <row r="138" spans="2:37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3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17"/>
    </row>
    <row r="139" spans="2:37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3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17"/>
    </row>
    <row r="140" spans="2:37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3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17"/>
    </row>
    <row r="141" spans="2:37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3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17"/>
    </row>
    <row r="142" spans="2:37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3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17"/>
    </row>
    <row r="143" spans="2:37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3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17"/>
    </row>
    <row r="144" spans="2:37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3"/>
      <c r="S144" s="4"/>
      <c r="T144" s="3"/>
      <c r="U144" s="3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3"/>
      <c r="AI144" s="4"/>
      <c r="AJ144" s="3"/>
      <c r="AK144" s="2"/>
    </row>
    <row r="145" spans="2:37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6"/>
      <c r="S145" s="6"/>
      <c r="T145" s="6"/>
      <c r="U145" s="3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6"/>
      <c r="AI145" s="6"/>
      <c r="AJ145" s="6"/>
      <c r="AK145" s="2"/>
    </row>
    <row r="146" spans="2:37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6"/>
      <c r="S146" s="6"/>
      <c r="T146" s="6"/>
      <c r="U146" s="3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6"/>
      <c r="AI146" s="6"/>
      <c r="AJ146" s="6"/>
      <c r="AK146" s="2"/>
    </row>
    <row r="147" spans="2:37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6"/>
      <c r="S147" s="6"/>
      <c r="T147" s="6"/>
      <c r="U147" s="3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6"/>
      <c r="AI147" s="6"/>
      <c r="AJ147" s="6"/>
      <c r="AK147" s="2"/>
    </row>
    <row r="148" spans="2:37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3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2"/>
    </row>
    <row r="149" spans="2:37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3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2"/>
    </row>
    <row r="150" spans="2:37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3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2"/>
    </row>
    <row r="151" spans="2:37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3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17"/>
    </row>
    <row r="152" spans="2:37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3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17"/>
    </row>
    <row r="153" spans="2:37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3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17"/>
    </row>
    <row r="154" spans="2:37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3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17"/>
    </row>
    <row r="155" spans="2:37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3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17"/>
    </row>
    <row r="156" spans="2:37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3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17"/>
    </row>
    <row r="157" spans="2:37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3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17"/>
    </row>
    <row r="158" spans="2:37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3"/>
      <c r="S158" s="4"/>
      <c r="T158" s="3"/>
      <c r="U158" s="3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3"/>
      <c r="AI158" s="4"/>
      <c r="AJ158" s="3"/>
      <c r="AK158" s="2"/>
    </row>
    <row r="159" spans="2:37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6"/>
      <c r="S159" s="6"/>
      <c r="T159" s="6"/>
      <c r="U159" s="3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6"/>
      <c r="AI159" s="6"/>
      <c r="AJ159" s="6"/>
      <c r="AK159" s="2"/>
    </row>
    <row r="160" spans="2:37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6"/>
      <c r="S160" s="6"/>
      <c r="T160" s="6"/>
      <c r="U160" s="3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6"/>
      <c r="AI160" s="6"/>
      <c r="AJ160" s="6"/>
      <c r="AK160" s="2"/>
    </row>
    <row r="161" spans="2:37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6"/>
      <c r="S161" s="6"/>
      <c r="T161" s="6"/>
      <c r="U161" s="3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6"/>
      <c r="AI161" s="6"/>
      <c r="AJ161" s="6"/>
      <c r="AK161" s="2"/>
    </row>
    <row r="162" spans="2:37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3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2"/>
    </row>
    <row r="163" spans="2:37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3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2"/>
    </row>
    <row r="164" spans="2:37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3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2"/>
    </row>
    <row r="165" spans="2:37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3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17"/>
    </row>
    <row r="166" spans="2:37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3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17"/>
    </row>
    <row r="167" spans="2:37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3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2"/>
    </row>
    <row r="168" spans="2:37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3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2"/>
    </row>
    <row r="169" spans="2:37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3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2"/>
    </row>
    <row r="170" spans="2:37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3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2"/>
    </row>
    <row r="171" spans="2:37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3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2"/>
    </row>
    <row r="172" spans="2:37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3"/>
      <c r="S172" s="3"/>
      <c r="T172" s="3"/>
      <c r="U172" s="3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3"/>
      <c r="AI172" s="4"/>
      <c r="AJ172" s="3"/>
      <c r="AK172" s="17"/>
    </row>
    <row r="173" spans="2:37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3"/>
      <c r="S173" s="3"/>
      <c r="T173" s="3"/>
      <c r="U173" s="3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6"/>
      <c r="AI173" s="6"/>
      <c r="AJ173" s="6"/>
      <c r="AK173" s="17"/>
    </row>
    <row r="174" spans="2:37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3"/>
      <c r="S174" s="3"/>
      <c r="T174" s="3"/>
      <c r="U174" s="3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6"/>
      <c r="AI174" s="6"/>
      <c r="AJ174" s="6"/>
      <c r="AK174" s="17"/>
    </row>
    <row r="175" spans="2:37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3"/>
      <c r="S175" s="3"/>
      <c r="T175" s="3"/>
      <c r="U175" s="3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6"/>
      <c r="AI175" s="6"/>
      <c r="AJ175" s="6"/>
      <c r="AK175" s="17"/>
    </row>
    <row r="176" spans="2:37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3"/>
      <c r="S176" s="3"/>
      <c r="T176" s="3"/>
      <c r="U176" s="3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17"/>
    </row>
    <row r="177" spans="2:37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3"/>
      <c r="S177" s="3"/>
      <c r="T177" s="3"/>
      <c r="U177" s="3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17"/>
    </row>
    <row r="178" spans="2:37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3"/>
      <c r="S178" s="3"/>
      <c r="T178" s="3"/>
      <c r="U178" s="3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17"/>
    </row>
    <row r="179" spans="2:37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3"/>
      <c r="S179" s="3"/>
      <c r="T179" s="3"/>
      <c r="U179" s="3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17"/>
    </row>
    <row r="180" spans="2:37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3"/>
      <c r="S180" s="3"/>
      <c r="T180" s="3"/>
      <c r="U180" s="3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17"/>
    </row>
    <row r="181" spans="2:37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3"/>
      <c r="S181" s="3"/>
      <c r="T181" s="3"/>
      <c r="U181" s="3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17"/>
    </row>
    <row r="182" spans="2:37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3"/>
      <c r="S182" s="3"/>
      <c r="T182" s="3"/>
      <c r="U182" s="3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17"/>
    </row>
    <row r="183" spans="2:37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3"/>
      <c r="S183" s="3"/>
      <c r="T183" s="3"/>
      <c r="U183" s="3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17"/>
    </row>
    <row r="184" spans="2:37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3"/>
      <c r="S184" s="3"/>
      <c r="T184" s="3"/>
      <c r="U184" s="3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17"/>
    </row>
  </sheetData>
  <sheetProtection algorithmName="SHA-512" hashValue="XbsgSjOLVyC+8lKpEsgkwEXMLRJS33vqfOMJwAbYdHj2P9TYy4TjctsEhbQt8NQ42yrxEAo1lvny+p4Gsn8b3w==" saltValue="jUlW8uvKsV0fyvAxsxV2NQ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K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6" width="18.140625" style="1" customWidth="1"/>
    <col min="7" max="17" width="9.140625" style="1"/>
    <col min="18" max="21" width="9.140625" style="18"/>
    <col min="22" max="16384" width="9.140625" style="1"/>
  </cols>
  <sheetData>
    <row r="5" spans="2:37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4"/>
      <c r="T5" s="3"/>
      <c r="U5" s="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3"/>
      <c r="AI5" s="4"/>
      <c r="AJ5" s="3"/>
      <c r="AK5" s="2"/>
    </row>
    <row r="6" spans="2:37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6"/>
      <c r="S6" s="6"/>
      <c r="T6" s="6"/>
      <c r="U6" s="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/>
      <c r="AI6" s="6"/>
      <c r="AJ6" s="6"/>
      <c r="AK6" s="2"/>
    </row>
    <row r="7" spans="2:37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6"/>
      <c r="S7" s="6"/>
      <c r="T7" s="6"/>
      <c r="U7" s="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6"/>
      <c r="AI7" s="6"/>
      <c r="AJ7" s="6"/>
      <c r="AK7" s="2"/>
    </row>
    <row r="8" spans="2:37" s="5" customFormat="1" ht="12.75" customHeight="1" x14ac:dyDescent="0.25">
      <c r="B8" s="86"/>
      <c r="C8" s="86"/>
      <c r="D8" s="19" t="s">
        <v>80</v>
      </c>
      <c r="E8" s="19" t="s">
        <v>81</v>
      </c>
      <c r="F8" s="19" t="s">
        <v>82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3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2"/>
    </row>
    <row r="9" spans="2:37" s="5" customFormat="1" ht="40.5" customHeight="1" x14ac:dyDescent="0.25">
      <c r="B9" s="30" t="s">
        <v>5</v>
      </c>
      <c r="C9" s="31" t="str">
        <f>tarih!M6</f>
        <v>17/Eyl/2018-21/Eyl/2018</v>
      </c>
      <c r="D9" s="38" t="s">
        <v>494</v>
      </c>
      <c r="E9" s="38" t="s">
        <v>494</v>
      </c>
      <c r="F9" s="38" t="s">
        <v>494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3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2"/>
    </row>
    <row r="10" spans="2:37" s="5" customFormat="1" ht="40.5" customHeight="1" x14ac:dyDescent="0.25">
      <c r="B10" s="30" t="s">
        <v>6</v>
      </c>
      <c r="C10" s="31" t="str">
        <f>tarih!M7</f>
        <v>24/Eyl/2018-28/Eyl/2018</v>
      </c>
      <c r="D10" s="38" t="s">
        <v>495</v>
      </c>
      <c r="E10" s="38" t="s">
        <v>495</v>
      </c>
      <c r="F10" s="38" t="s">
        <v>495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3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2"/>
    </row>
    <row r="11" spans="2:37" ht="40.5" customHeight="1" x14ac:dyDescent="0.25">
      <c r="B11" s="30" t="s">
        <v>7</v>
      </c>
      <c r="C11" s="31" t="str">
        <f>tarih!M8</f>
        <v>01/Eki/2018-05/Eki/2018</v>
      </c>
      <c r="D11" s="38" t="s">
        <v>496</v>
      </c>
      <c r="E11" s="38" t="s">
        <v>496</v>
      </c>
      <c r="F11" s="38" t="s">
        <v>496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3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17"/>
    </row>
    <row r="12" spans="2:37" ht="40.5" customHeight="1" x14ac:dyDescent="0.25">
      <c r="B12" s="30" t="s">
        <v>8</v>
      </c>
      <c r="C12" s="31" t="str">
        <f>tarih!M9</f>
        <v>08/Eki/2018-12/Eki/2018</v>
      </c>
      <c r="D12" s="38" t="s">
        <v>497</v>
      </c>
      <c r="E12" s="38" t="s">
        <v>497</v>
      </c>
      <c r="F12" s="38" t="s">
        <v>497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3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17"/>
    </row>
    <row r="13" spans="2:37" ht="40.5" customHeight="1" x14ac:dyDescent="0.25">
      <c r="B13" s="30" t="s">
        <v>9</v>
      </c>
      <c r="C13" s="31" t="str">
        <f>tarih!M10</f>
        <v>15/Eki/2018-19/Eki/2018</v>
      </c>
      <c r="D13" s="38" t="s">
        <v>498</v>
      </c>
      <c r="E13" s="38" t="s">
        <v>498</v>
      </c>
      <c r="F13" s="38" t="s">
        <v>498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3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17"/>
    </row>
    <row r="14" spans="2:37" ht="40.5" customHeight="1" x14ac:dyDescent="0.25">
      <c r="B14" s="30" t="s">
        <v>10</v>
      </c>
      <c r="C14" s="31" t="str">
        <f>tarih!M11</f>
        <v>22/Eki/2018-26/Eki/2018</v>
      </c>
      <c r="D14" s="38" t="s">
        <v>499</v>
      </c>
      <c r="E14" s="38" t="s">
        <v>499</v>
      </c>
      <c r="F14" s="38" t="s">
        <v>499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3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17"/>
    </row>
    <row r="15" spans="2:37" ht="40.5" customHeight="1" x14ac:dyDescent="0.25">
      <c r="B15" s="30" t="s">
        <v>11</v>
      </c>
      <c r="C15" s="31" t="str">
        <f>tarih!M12</f>
        <v>29/Eki/2018-02/Kas/2018</v>
      </c>
      <c r="D15" s="39" t="s">
        <v>500</v>
      </c>
      <c r="E15" s="38" t="s">
        <v>500</v>
      </c>
      <c r="F15" s="39" t="s">
        <v>500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3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17"/>
    </row>
    <row r="16" spans="2:37" ht="40.5" customHeight="1" x14ac:dyDescent="0.25">
      <c r="B16" s="30" t="s">
        <v>12</v>
      </c>
      <c r="C16" s="31" t="str">
        <f>tarih!M13</f>
        <v>05/Kas/2018-09/Kas/2018</v>
      </c>
      <c r="D16" s="38" t="s">
        <v>501</v>
      </c>
      <c r="E16" s="38" t="s">
        <v>501</v>
      </c>
      <c r="F16" s="38" t="s">
        <v>501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3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7"/>
    </row>
    <row r="17" spans="2:37" ht="40.5" customHeight="1" x14ac:dyDescent="0.25">
      <c r="B17" s="30" t="s">
        <v>13</v>
      </c>
      <c r="C17" s="31" t="str">
        <f>tarih!M14</f>
        <v>12/Kas/2018-16/Kas/2018</v>
      </c>
      <c r="D17" s="38" t="s">
        <v>502</v>
      </c>
      <c r="E17" s="38" t="s">
        <v>502</v>
      </c>
      <c r="F17" s="38" t="s">
        <v>502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3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7"/>
    </row>
    <row r="18" spans="2:37" s="5" customFormat="1" ht="40.5" customHeight="1" x14ac:dyDescent="0.25">
      <c r="B18" s="30" t="s">
        <v>14</v>
      </c>
      <c r="C18" s="31" t="str">
        <f>tarih!M15</f>
        <v>19/Kas/2018-23/Kas/2018</v>
      </c>
      <c r="D18" s="38" t="s">
        <v>503</v>
      </c>
      <c r="E18" s="38" t="s">
        <v>503</v>
      </c>
      <c r="F18" s="38" t="s">
        <v>502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3"/>
      <c r="S18" s="4"/>
      <c r="T18" s="3"/>
      <c r="U18" s="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3"/>
      <c r="AI18" s="4"/>
      <c r="AJ18" s="3"/>
      <c r="AK18" s="2"/>
    </row>
    <row r="19" spans="2:37" s="5" customFormat="1" ht="40.5" customHeight="1" x14ac:dyDescent="0.25">
      <c r="B19" s="30" t="s">
        <v>15</v>
      </c>
      <c r="C19" s="31" t="str">
        <f>tarih!M16</f>
        <v>26/Kas/2018-30/Kas/2018</v>
      </c>
      <c r="D19" s="38" t="s">
        <v>504</v>
      </c>
      <c r="E19" s="38" t="s">
        <v>504</v>
      </c>
      <c r="F19" s="38" t="s">
        <v>504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6"/>
      <c r="S19" s="6"/>
      <c r="T19" s="6"/>
      <c r="U19" s="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6"/>
      <c r="AI19" s="6"/>
      <c r="AJ19" s="6"/>
      <c r="AK19" s="2"/>
    </row>
    <row r="20" spans="2:37" s="5" customFormat="1" ht="40.5" customHeight="1" x14ac:dyDescent="0.25">
      <c r="B20" s="30" t="s">
        <v>16</v>
      </c>
      <c r="C20" s="31" t="str">
        <f>tarih!M17</f>
        <v>03/Ara/2018-07/Ara/2018</v>
      </c>
      <c r="D20" s="38" t="s">
        <v>505</v>
      </c>
      <c r="E20" s="38" t="s">
        <v>505</v>
      </c>
      <c r="F20" s="38" t="s">
        <v>505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6"/>
      <c r="S20" s="6"/>
      <c r="T20" s="6"/>
      <c r="U20" s="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6"/>
      <c r="AI20" s="6"/>
      <c r="AJ20" s="6"/>
      <c r="AK20" s="2"/>
    </row>
    <row r="21" spans="2:37" s="5" customFormat="1" ht="40.5" customHeight="1" x14ac:dyDescent="0.25">
      <c r="B21" s="30" t="s">
        <v>17</v>
      </c>
      <c r="C21" s="31" t="str">
        <f>tarih!M18</f>
        <v>10/Ara/2018-14/Ara/2018</v>
      </c>
      <c r="D21" s="38" t="s">
        <v>506</v>
      </c>
      <c r="E21" s="38" t="s">
        <v>507</v>
      </c>
      <c r="F21" s="38" t="s">
        <v>507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6"/>
      <c r="S21" s="6"/>
      <c r="T21" s="6"/>
      <c r="U21" s="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"/>
      <c r="AI21" s="6"/>
      <c r="AJ21" s="6"/>
      <c r="AK21" s="2"/>
    </row>
    <row r="22" spans="2:37" s="5" customFormat="1" ht="40.5" customHeight="1" x14ac:dyDescent="0.25">
      <c r="B22" s="30" t="s">
        <v>18</v>
      </c>
      <c r="C22" s="31" t="str">
        <f>tarih!M19</f>
        <v>17/Ara/2018-21/Ara/2018</v>
      </c>
      <c r="D22" s="38" t="s">
        <v>507</v>
      </c>
      <c r="E22" s="38" t="s">
        <v>507</v>
      </c>
      <c r="F22" s="38" t="s">
        <v>507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3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2"/>
    </row>
    <row r="23" spans="2:37" s="5" customFormat="1" ht="40.5" customHeight="1" x14ac:dyDescent="0.25">
      <c r="B23" s="30" t="s">
        <v>19</v>
      </c>
      <c r="C23" s="31" t="str">
        <f>tarih!M20</f>
        <v>24/Ara/2018-28/Ara/2018</v>
      </c>
      <c r="D23" s="38" t="s">
        <v>508</v>
      </c>
      <c r="E23" s="38" t="s">
        <v>508</v>
      </c>
      <c r="F23" s="38" t="s">
        <v>508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3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2"/>
    </row>
    <row r="24" spans="2:37" s="5" customFormat="1" ht="40.5" customHeight="1" x14ac:dyDescent="0.25">
      <c r="B24" s="30" t="s">
        <v>20</v>
      </c>
      <c r="C24" s="31" t="str">
        <f>tarih!M21</f>
        <v>31/Ara/2018-04/Oca/2019</v>
      </c>
      <c r="D24" s="38" t="s">
        <v>508</v>
      </c>
      <c r="E24" s="38" t="s">
        <v>509</v>
      </c>
      <c r="F24" s="38" t="s">
        <v>509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3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2"/>
    </row>
    <row r="25" spans="2:37" s="5" customFormat="1" ht="40.5" customHeight="1" x14ac:dyDescent="0.25">
      <c r="B25" s="30" t="s">
        <v>21</v>
      </c>
      <c r="C25" s="31" t="str">
        <f>tarih!M22</f>
        <v>07/Oca/2019-11/Oca/2019</v>
      </c>
      <c r="D25" s="38" t="s">
        <v>509</v>
      </c>
      <c r="E25" s="38" t="s">
        <v>509</v>
      </c>
      <c r="F25" s="38" t="s">
        <v>509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3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2"/>
    </row>
    <row r="26" spans="2:37" ht="40.5" customHeight="1" x14ac:dyDescent="0.25">
      <c r="B26" s="30" t="s">
        <v>22</v>
      </c>
      <c r="C26" s="31" t="str">
        <f>tarih!M23</f>
        <v>14/Oca/2019-18/Oca/2019</v>
      </c>
      <c r="D26" s="38" t="s">
        <v>510</v>
      </c>
      <c r="E26" s="38" t="s">
        <v>510</v>
      </c>
      <c r="F26" s="38" t="s">
        <v>510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3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7"/>
    </row>
    <row r="27" spans="2:37" ht="40.5" customHeight="1" x14ac:dyDescent="0.25">
      <c r="B27" s="30" t="s">
        <v>23</v>
      </c>
      <c r="C27" s="31" t="str">
        <f>tarih!M24</f>
        <v>04/Şub/2019-08/Şub/2019</v>
      </c>
      <c r="D27" s="38" t="s">
        <v>511</v>
      </c>
      <c r="E27" s="38" t="s">
        <v>511</v>
      </c>
      <c r="F27" s="38" t="s">
        <v>511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3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7"/>
    </row>
    <row r="28" spans="2:37" ht="40.5" customHeight="1" x14ac:dyDescent="0.25">
      <c r="B28" s="30" t="s">
        <v>24</v>
      </c>
      <c r="C28" s="31" t="str">
        <f>tarih!M25</f>
        <v>11/Şub/2019-15/Şub/2019</v>
      </c>
      <c r="D28" s="38" t="s">
        <v>512</v>
      </c>
      <c r="E28" s="38" t="s">
        <v>512</v>
      </c>
      <c r="F28" s="38" t="s">
        <v>512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3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7"/>
    </row>
    <row r="29" spans="2:37" ht="40.5" customHeight="1" x14ac:dyDescent="0.25">
      <c r="B29" s="30" t="s">
        <v>25</v>
      </c>
      <c r="C29" s="31" t="str">
        <f>tarih!M26</f>
        <v>18/Şub/2019-22/Şub/2019</v>
      </c>
      <c r="D29" s="38" t="s">
        <v>513</v>
      </c>
      <c r="E29" s="38" t="s">
        <v>513</v>
      </c>
      <c r="F29" s="38" t="s">
        <v>513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3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17"/>
    </row>
    <row r="30" spans="2:37" ht="40.5" customHeight="1" x14ac:dyDescent="0.25">
      <c r="B30" s="30" t="s">
        <v>26</v>
      </c>
      <c r="C30" s="31" t="str">
        <f>tarih!M27</f>
        <v>25/Şub/2019-01/Mar/2019</v>
      </c>
      <c r="D30" s="38" t="s">
        <v>514</v>
      </c>
      <c r="E30" s="38" t="s">
        <v>514</v>
      </c>
      <c r="F30" s="38" t="s">
        <v>514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3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17"/>
    </row>
    <row r="31" spans="2:37" ht="40.5" customHeight="1" x14ac:dyDescent="0.25">
      <c r="B31" s="30" t="s">
        <v>27</v>
      </c>
      <c r="C31" s="31" t="str">
        <f>tarih!M28</f>
        <v>04/Mar/2019-08/Mar/2019</v>
      </c>
      <c r="D31" s="38" t="s">
        <v>515</v>
      </c>
      <c r="E31" s="38" t="s">
        <v>515</v>
      </c>
      <c r="F31" s="38" t="s">
        <v>515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3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7"/>
    </row>
    <row r="32" spans="2:37" s="5" customFormat="1" ht="40.5" customHeight="1" x14ac:dyDescent="0.25">
      <c r="B32" s="30" t="s">
        <v>28</v>
      </c>
      <c r="C32" s="31" t="str">
        <f>tarih!M29</f>
        <v>11/Mar/2019-15/Mar/2019</v>
      </c>
      <c r="D32" s="38" t="s">
        <v>516</v>
      </c>
      <c r="E32" s="38" t="s">
        <v>516</v>
      </c>
      <c r="F32" s="38" t="s">
        <v>516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"/>
      <c r="S32" s="4"/>
      <c r="T32" s="3"/>
      <c r="U32" s="3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3"/>
      <c r="AI32" s="4"/>
      <c r="AJ32" s="3"/>
      <c r="AK32" s="2"/>
    </row>
    <row r="33" spans="2:37" s="5" customFormat="1" ht="40.5" customHeight="1" x14ac:dyDescent="0.25">
      <c r="B33" s="30" t="s">
        <v>29</v>
      </c>
      <c r="C33" s="31" t="str">
        <f>tarih!M30</f>
        <v>18/Mar/2019-22/Mar/2019</v>
      </c>
      <c r="D33" s="38" t="s">
        <v>517</v>
      </c>
      <c r="E33" s="38" t="s">
        <v>517</v>
      </c>
      <c r="F33" s="38" t="s">
        <v>517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6"/>
      <c r="S33" s="6"/>
      <c r="T33" s="6"/>
      <c r="U33" s="3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6"/>
      <c r="AI33" s="6"/>
      <c r="AJ33" s="6"/>
      <c r="AK33" s="2"/>
    </row>
    <row r="34" spans="2:37" s="5" customFormat="1" ht="40.5" customHeight="1" x14ac:dyDescent="0.25">
      <c r="B34" s="30" t="s">
        <v>30</v>
      </c>
      <c r="C34" s="31" t="str">
        <f>tarih!M31</f>
        <v>25/Mar/2019-29/Mar/2019</v>
      </c>
      <c r="D34" s="38" t="s">
        <v>518</v>
      </c>
      <c r="E34" s="38" t="s">
        <v>518</v>
      </c>
      <c r="F34" s="38" t="s">
        <v>518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6"/>
      <c r="S34" s="6"/>
      <c r="T34" s="6"/>
      <c r="U34" s="3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6"/>
      <c r="AI34" s="6"/>
      <c r="AJ34" s="6"/>
      <c r="AK34" s="2"/>
    </row>
    <row r="35" spans="2:37" s="5" customFormat="1" ht="40.5" customHeight="1" x14ac:dyDescent="0.25">
      <c r="B35" s="30" t="s">
        <v>31</v>
      </c>
      <c r="C35" s="31" t="str">
        <f>tarih!M32</f>
        <v>01/Nis/2019-05/Nis/2019</v>
      </c>
      <c r="D35" s="38" t="s">
        <v>519</v>
      </c>
      <c r="E35" s="38" t="s">
        <v>519</v>
      </c>
      <c r="F35" s="38" t="s">
        <v>519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6"/>
      <c r="S35" s="6"/>
      <c r="T35" s="6"/>
      <c r="U35" s="3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6"/>
      <c r="AI35" s="6"/>
      <c r="AJ35" s="6"/>
      <c r="AK35" s="2"/>
    </row>
    <row r="36" spans="2:37" s="5" customFormat="1" ht="40.5" customHeight="1" x14ac:dyDescent="0.25">
      <c r="B36" s="30" t="s">
        <v>32</v>
      </c>
      <c r="C36" s="31" t="str">
        <f>tarih!M33</f>
        <v>08/Nis/2019-12/Nis/2019</v>
      </c>
      <c r="D36" s="38" t="s">
        <v>520</v>
      </c>
      <c r="E36" s="38" t="s">
        <v>520</v>
      </c>
      <c r="F36" s="38" t="s">
        <v>520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3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2"/>
    </row>
    <row r="37" spans="2:37" s="5" customFormat="1" ht="40.5" customHeight="1" x14ac:dyDescent="0.25">
      <c r="B37" s="30" t="s">
        <v>33</v>
      </c>
      <c r="C37" s="31" t="str">
        <f>tarih!M34</f>
        <v>15/Nis/2019-19/Nis/2019</v>
      </c>
      <c r="D37" s="38" t="s">
        <v>521</v>
      </c>
      <c r="E37" s="38" t="s">
        <v>521</v>
      </c>
      <c r="F37" s="38" t="s">
        <v>521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3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2"/>
    </row>
    <row r="38" spans="2:37" s="5" customFormat="1" ht="40.5" customHeight="1" x14ac:dyDescent="0.25">
      <c r="B38" s="30" t="s">
        <v>34</v>
      </c>
      <c r="C38" s="31" t="str">
        <f>tarih!M35</f>
        <v>22/Nis/2019-26/Nis/2019</v>
      </c>
      <c r="D38" s="38" t="s">
        <v>522</v>
      </c>
      <c r="E38" s="38" t="s">
        <v>522</v>
      </c>
      <c r="F38" s="38" t="s">
        <v>523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3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2"/>
    </row>
    <row r="39" spans="2:37" s="5" customFormat="1" ht="40.5" customHeight="1" x14ac:dyDescent="0.25">
      <c r="B39" s="30" t="s">
        <v>35</v>
      </c>
      <c r="C39" s="31" t="str">
        <f>tarih!M36</f>
        <v>29/Nis/2019-03/May/2019</v>
      </c>
      <c r="D39" s="38" t="s">
        <v>523</v>
      </c>
      <c r="E39" s="38" t="s">
        <v>523</v>
      </c>
      <c r="F39" s="38" t="s">
        <v>523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3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2"/>
    </row>
    <row r="40" spans="2:37" ht="40.5" customHeight="1" x14ac:dyDescent="0.25">
      <c r="B40" s="30" t="s">
        <v>36</v>
      </c>
      <c r="C40" s="31" t="str">
        <f>tarih!M37</f>
        <v>06/May/2019-10/May/2019</v>
      </c>
      <c r="D40" s="38" t="s">
        <v>524</v>
      </c>
      <c r="E40" s="38" t="s">
        <v>524</v>
      </c>
      <c r="F40" s="38" t="s">
        <v>524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3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7"/>
    </row>
    <row r="41" spans="2:37" ht="40.5" customHeight="1" x14ac:dyDescent="0.25">
      <c r="B41" s="30" t="s">
        <v>37</v>
      </c>
      <c r="C41" s="31" t="str">
        <f>tarih!M38</f>
        <v>13/May/2019-17/May/2019</v>
      </c>
      <c r="D41" s="38" t="s">
        <v>524</v>
      </c>
      <c r="E41" s="38" t="s">
        <v>525</v>
      </c>
      <c r="F41" s="38" t="s">
        <v>525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3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7"/>
    </row>
    <row r="42" spans="2:37" ht="40.5" customHeight="1" x14ac:dyDescent="0.25">
      <c r="B42" s="30" t="s">
        <v>38</v>
      </c>
      <c r="C42" s="31" t="str">
        <f>tarih!M39</f>
        <v>20/May/2019-24/May/2019</v>
      </c>
      <c r="D42" s="38" t="s">
        <v>525</v>
      </c>
      <c r="E42" s="39" t="s">
        <v>525</v>
      </c>
      <c r="F42" s="38" t="s">
        <v>525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3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7"/>
    </row>
    <row r="43" spans="2:37" ht="40.5" customHeight="1" x14ac:dyDescent="0.25">
      <c r="B43" s="30" t="s">
        <v>39</v>
      </c>
      <c r="C43" s="31" t="str">
        <f>tarih!M40</f>
        <v>27/May/2019-31/May/2019</v>
      </c>
      <c r="D43" s="38" t="s">
        <v>526</v>
      </c>
      <c r="E43" s="38" t="s">
        <v>527</v>
      </c>
      <c r="F43" s="38" t="s">
        <v>526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3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17"/>
    </row>
    <row r="44" spans="2:37" ht="40.5" customHeight="1" x14ac:dyDescent="0.25">
      <c r="B44" s="30" t="s">
        <v>40</v>
      </c>
      <c r="C44" s="31" t="str">
        <f>tarih!M41</f>
        <v>03/Haz/2019-07/Haz/2019</v>
      </c>
      <c r="D44" s="38" t="s">
        <v>528</v>
      </c>
      <c r="E44" s="38" t="s">
        <v>493</v>
      </c>
      <c r="F44" s="38" t="s">
        <v>493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3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17"/>
    </row>
    <row r="45" spans="2:37" s="5" customFormat="1" ht="40.5" customHeight="1" x14ac:dyDescent="0.25">
      <c r="B45" s="30" t="s">
        <v>41</v>
      </c>
      <c r="C45" s="31" t="str">
        <f>tarih!M42</f>
        <v>10/Haz/2019-14/Haz/2019</v>
      </c>
      <c r="D45" s="38" t="s">
        <v>528</v>
      </c>
      <c r="E45" s="38" t="s">
        <v>528</v>
      </c>
      <c r="F45" s="38" t="s">
        <v>528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"/>
      <c r="S45" s="4"/>
      <c r="T45" s="3"/>
      <c r="U45" s="3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3"/>
      <c r="AI45" s="4"/>
      <c r="AJ45" s="3"/>
      <c r="AK45" s="2"/>
    </row>
    <row r="46" spans="2:37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6"/>
      <c r="S46" s="6"/>
      <c r="T46" s="6"/>
      <c r="U46" s="3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6"/>
      <c r="AI46" s="6"/>
      <c r="AJ46" s="6"/>
      <c r="AK46" s="2"/>
    </row>
    <row r="47" spans="2:37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6"/>
      <c r="S47" s="6"/>
      <c r="T47" s="6"/>
      <c r="U47" s="3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6"/>
      <c r="AI47" s="6"/>
      <c r="AJ47" s="6"/>
      <c r="AK47" s="2"/>
    </row>
    <row r="48" spans="2:37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6"/>
      <c r="S48" s="6"/>
      <c r="T48" s="6"/>
      <c r="U48" s="3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6"/>
      <c r="AI48" s="6"/>
      <c r="AJ48" s="6"/>
      <c r="AK48" s="2"/>
    </row>
    <row r="49" spans="2:37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3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2"/>
    </row>
    <row r="50" spans="2:37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3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2"/>
    </row>
    <row r="51" spans="2:37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3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2"/>
    </row>
    <row r="52" spans="2:37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3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17"/>
    </row>
    <row r="53" spans="2:37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3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17"/>
    </row>
    <row r="54" spans="2:37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3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17"/>
    </row>
    <row r="55" spans="2:37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3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17"/>
    </row>
    <row r="56" spans="2:37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3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17"/>
    </row>
    <row r="57" spans="2:37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3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7"/>
    </row>
    <row r="58" spans="2:37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3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7"/>
    </row>
    <row r="59" spans="2:37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4"/>
      <c r="T59" s="3"/>
      <c r="U59" s="3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3"/>
      <c r="AI59" s="4"/>
      <c r="AJ59" s="3"/>
      <c r="AK59" s="2"/>
    </row>
    <row r="60" spans="2:37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6"/>
      <c r="S60" s="6"/>
      <c r="T60" s="6"/>
      <c r="U60" s="3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6"/>
      <c r="AI60" s="6"/>
      <c r="AJ60" s="6"/>
      <c r="AK60" s="2"/>
    </row>
    <row r="61" spans="2:37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6"/>
      <c r="S61" s="6"/>
      <c r="T61" s="6"/>
      <c r="U61" s="3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6"/>
      <c r="AI61" s="6"/>
      <c r="AJ61" s="6"/>
      <c r="AK61" s="2"/>
    </row>
    <row r="62" spans="2:37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6"/>
      <c r="S62" s="6"/>
      <c r="T62" s="6"/>
      <c r="U62" s="3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6"/>
      <c r="AI62" s="6"/>
      <c r="AJ62" s="6"/>
      <c r="AK62" s="2"/>
    </row>
    <row r="63" spans="2:37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3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2"/>
    </row>
    <row r="64" spans="2:37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3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2"/>
    </row>
    <row r="65" spans="2:37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3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2"/>
    </row>
    <row r="66" spans="2:37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3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2"/>
    </row>
    <row r="67" spans="2:37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3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7"/>
    </row>
    <row r="68" spans="2:37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3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7"/>
    </row>
    <row r="69" spans="2:37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3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7"/>
    </row>
    <row r="70" spans="2:37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3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7"/>
    </row>
    <row r="71" spans="2:37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3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17"/>
    </row>
    <row r="72" spans="2:37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3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7"/>
    </row>
    <row r="73" spans="2:37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4"/>
      <c r="T73" s="3"/>
      <c r="U73" s="3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3"/>
      <c r="AI73" s="4"/>
      <c r="AJ73" s="3"/>
      <c r="AK73" s="2"/>
    </row>
    <row r="74" spans="2:37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6"/>
      <c r="S74" s="6"/>
      <c r="T74" s="6"/>
      <c r="U74" s="3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6"/>
      <c r="AI74" s="6"/>
      <c r="AJ74" s="6"/>
      <c r="AK74" s="2"/>
    </row>
    <row r="75" spans="2:37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6"/>
      <c r="S75" s="6"/>
      <c r="T75" s="6"/>
      <c r="U75" s="3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6"/>
      <c r="AI75" s="6"/>
      <c r="AJ75" s="6"/>
      <c r="AK75" s="2"/>
    </row>
    <row r="76" spans="2:37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6"/>
      <c r="S76" s="6"/>
      <c r="T76" s="6"/>
      <c r="U76" s="3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6"/>
      <c r="AI76" s="6"/>
      <c r="AJ76" s="6"/>
      <c r="AK76" s="2"/>
    </row>
    <row r="77" spans="2:37" s="5" customFormat="1" ht="12.75" customHeight="1" x14ac:dyDescent="0.25">
      <c r="B77" s="3"/>
      <c r="C77" s="3"/>
      <c r="D77" s="6"/>
      <c r="E77" s="3"/>
      <c r="F77" s="3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3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2"/>
    </row>
    <row r="78" spans="2:37" s="5" customFormat="1" x14ac:dyDescent="0.25">
      <c r="B78" s="3"/>
      <c r="C78" s="3"/>
      <c r="D78" s="3"/>
      <c r="E78" s="3"/>
      <c r="F78" s="3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3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2"/>
    </row>
    <row r="79" spans="2:37" s="5" customFormat="1" x14ac:dyDescent="0.25">
      <c r="B79" s="3"/>
      <c r="C79" s="3"/>
      <c r="D79" s="3"/>
      <c r="E79" s="3"/>
      <c r="F79" s="3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3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2"/>
    </row>
    <row r="80" spans="2:37" x14ac:dyDescent="0.25">
      <c r="B80" s="3"/>
      <c r="C80" s="3"/>
      <c r="D80" s="6"/>
      <c r="E80" s="3"/>
      <c r="F80" s="3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3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17"/>
    </row>
    <row r="81" spans="2:37" x14ac:dyDescent="0.25">
      <c r="B81" s="3"/>
      <c r="C81" s="3"/>
      <c r="D81" s="3"/>
      <c r="E81" s="3"/>
      <c r="F81" s="3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3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17"/>
    </row>
    <row r="82" spans="2:37" x14ac:dyDescent="0.25">
      <c r="B82" s="3"/>
      <c r="C82" s="3"/>
      <c r="D82" s="3"/>
      <c r="E82" s="3"/>
      <c r="F82" s="3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3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7"/>
    </row>
    <row r="83" spans="2:37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3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7"/>
    </row>
    <row r="84" spans="2:37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3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7"/>
    </row>
    <row r="85" spans="2:37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3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17"/>
    </row>
    <row r="86" spans="2:37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3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7"/>
    </row>
    <row r="87" spans="2:37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3"/>
      <c r="S87" s="4"/>
      <c r="T87" s="3"/>
      <c r="U87" s="3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3"/>
      <c r="AI87" s="4"/>
      <c r="AJ87" s="3"/>
      <c r="AK87" s="2"/>
    </row>
    <row r="88" spans="2:37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6"/>
      <c r="S88" s="6"/>
      <c r="T88" s="6"/>
      <c r="U88" s="3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6"/>
      <c r="AI88" s="6"/>
      <c r="AJ88" s="6"/>
      <c r="AK88" s="2"/>
    </row>
    <row r="89" spans="2:37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6"/>
      <c r="S89" s="6"/>
      <c r="T89" s="6"/>
      <c r="U89" s="3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6"/>
      <c r="AI89" s="6"/>
      <c r="AJ89" s="6"/>
      <c r="AK89" s="2"/>
    </row>
    <row r="90" spans="2:37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6"/>
      <c r="S90" s="6"/>
      <c r="T90" s="6"/>
      <c r="U90" s="3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6"/>
      <c r="AI90" s="6"/>
      <c r="AJ90" s="6"/>
      <c r="AK90" s="2"/>
    </row>
    <row r="91" spans="2:37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3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2"/>
    </row>
    <row r="92" spans="2:37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3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"/>
    </row>
    <row r="93" spans="2:37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3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2"/>
    </row>
    <row r="94" spans="2:37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3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2"/>
    </row>
    <row r="95" spans="2:37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3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2"/>
    </row>
    <row r="96" spans="2:37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3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17"/>
    </row>
    <row r="97" spans="2:37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3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7"/>
    </row>
    <row r="98" spans="2:37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3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17"/>
    </row>
    <row r="99" spans="2:37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3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17"/>
    </row>
    <row r="100" spans="2:37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3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17"/>
    </row>
    <row r="101" spans="2:37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3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17"/>
    </row>
    <row r="102" spans="2:37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3"/>
      <c r="S102" s="4"/>
      <c r="T102" s="3"/>
      <c r="U102" s="3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3"/>
      <c r="AI102" s="4"/>
      <c r="AJ102" s="3"/>
      <c r="AK102" s="2"/>
    </row>
    <row r="103" spans="2:37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6"/>
      <c r="S103" s="6"/>
      <c r="T103" s="6"/>
      <c r="U103" s="3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6"/>
      <c r="AI103" s="6"/>
      <c r="AJ103" s="6"/>
      <c r="AK103" s="2"/>
    </row>
    <row r="104" spans="2:37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6"/>
      <c r="S104" s="6"/>
      <c r="T104" s="6"/>
      <c r="U104" s="3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6"/>
      <c r="AI104" s="6"/>
      <c r="AJ104" s="6"/>
      <c r="AK104" s="2"/>
    </row>
    <row r="105" spans="2:37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6"/>
      <c r="S105" s="6"/>
      <c r="T105" s="6"/>
      <c r="U105" s="3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6"/>
      <c r="AI105" s="6"/>
      <c r="AJ105" s="6"/>
      <c r="AK105" s="2"/>
    </row>
    <row r="106" spans="2:37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3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2"/>
    </row>
    <row r="107" spans="2:37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3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"/>
    </row>
    <row r="108" spans="2:37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3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2"/>
    </row>
    <row r="109" spans="2:37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3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2"/>
    </row>
    <row r="110" spans="2:37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3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17"/>
    </row>
    <row r="111" spans="2:37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3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2"/>
    </row>
    <row r="112" spans="2:37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3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2"/>
    </row>
    <row r="113" spans="2:37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3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2"/>
    </row>
    <row r="114" spans="2:37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3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2"/>
    </row>
    <row r="115" spans="2:37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3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2"/>
    </row>
    <row r="116" spans="2:37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3"/>
      <c r="S116" s="4"/>
      <c r="T116" s="3"/>
      <c r="U116" s="3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3"/>
      <c r="AI116" s="4"/>
      <c r="AJ116" s="3"/>
      <c r="AK116" s="2"/>
    </row>
    <row r="117" spans="2:37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6"/>
      <c r="S117" s="6"/>
      <c r="T117" s="6"/>
      <c r="U117" s="3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6"/>
      <c r="AI117" s="6"/>
      <c r="AJ117" s="6"/>
      <c r="AK117" s="2"/>
    </row>
    <row r="118" spans="2:37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6"/>
      <c r="S118" s="6"/>
      <c r="T118" s="6"/>
      <c r="U118" s="3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6"/>
      <c r="AI118" s="6"/>
      <c r="AJ118" s="6"/>
      <c r="AK118" s="2"/>
    </row>
    <row r="119" spans="2:37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6"/>
      <c r="S119" s="6"/>
      <c r="T119" s="6"/>
      <c r="U119" s="3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6"/>
      <c r="AI119" s="6"/>
      <c r="AJ119" s="6"/>
      <c r="AK119" s="2"/>
    </row>
    <row r="120" spans="2:37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3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2"/>
    </row>
    <row r="121" spans="2:37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3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2"/>
    </row>
    <row r="122" spans="2:37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3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2"/>
    </row>
    <row r="123" spans="2:37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3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17"/>
    </row>
    <row r="124" spans="2:37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3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17"/>
    </row>
    <row r="125" spans="2:37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3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17"/>
    </row>
    <row r="126" spans="2:37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3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17"/>
    </row>
    <row r="127" spans="2:37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3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17"/>
    </row>
    <row r="128" spans="2:37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3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17"/>
    </row>
    <row r="129" spans="2:37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3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17"/>
    </row>
    <row r="130" spans="2:37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3"/>
      <c r="S130" s="4"/>
      <c r="T130" s="3"/>
      <c r="U130" s="3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3"/>
      <c r="AI130" s="4"/>
      <c r="AJ130" s="3"/>
      <c r="AK130" s="2"/>
    </row>
    <row r="131" spans="2:37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6"/>
      <c r="S131" s="6"/>
      <c r="T131" s="6"/>
      <c r="U131" s="3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6"/>
      <c r="AI131" s="6"/>
      <c r="AJ131" s="6"/>
      <c r="AK131" s="2"/>
    </row>
    <row r="132" spans="2:37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6"/>
      <c r="S132" s="6"/>
      <c r="T132" s="6"/>
      <c r="U132" s="3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6"/>
      <c r="AI132" s="6"/>
      <c r="AJ132" s="6"/>
      <c r="AK132" s="2"/>
    </row>
    <row r="133" spans="2:37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6"/>
      <c r="S133" s="6"/>
      <c r="T133" s="6"/>
      <c r="U133" s="3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6"/>
      <c r="AI133" s="6"/>
      <c r="AJ133" s="6"/>
      <c r="AK133" s="2"/>
    </row>
    <row r="134" spans="2:37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3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2"/>
    </row>
    <row r="135" spans="2:37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3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2"/>
    </row>
    <row r="136" spans="2:37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3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2"/>
    </row>
    <row r="137" spans="2:37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3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17"/>
    </row>
    <row r="138" spans="2:37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3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17"/>
    </row>
    <row r="139" spans="2:37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3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17"/>
    </row>
    <row r="140" spans="2:37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3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17"/>
    </row>
    <row r="141" spans="2:37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3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17"/>
    </row>
    <row r="142" spans="2:37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3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17"/>
    </row>
    <row r="143" spans="2:37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3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17"/>
    </row>
    <row r="144" spans="2:37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3"/>
      <c r="S144" s="4"/>
      <c r="T144" s="3"/>
      <c r="U144" s="3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3"/>
      <c r="AI144" s="4"/>
      <c r="AJ144" s="3"/>
      <c r="AK144" s="2"/>
    </row>
    <row r="145" spans="2:37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6"/>
      <c r="S145" s="6"/>
      <c r="T145" s="6"/>
      <c r="U145" s="3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6"/>
      <c r="AI145" s="6"/>
      <c r="AJ145" s="6"/>
      <c r="AK145" s="2"/>
    </row>
    <row r="146" spans="2:37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6"/>
      <c r="S146" s="6"/>
      <c r="T146" s="6"/>
      <c r="U146" s="3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6"/>
      <c r="AI146" s="6"/>
      <c r="AJ146" s="6"/>
      <c r="AK146" s="2"/>
    </row>
    <row r="147" spans="2:37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6"/>
      <c r="S147" s="6"/>
      <c r="T147" s="6"/>
      <c r="U147" s="3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6"/>
      <c r="AI147" s="6"/>
      <c r="AJ147" s="6"/>
      <c r="AK147" s="2"/>
    </row>
    <row r="148" spans="2:37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3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2"/>
    </row>
    <row r="149" spans="2:37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3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2"/>
    </row>
    <row r="150" spans="2:37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3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2"/>
    </row>
    <row r="151" spans="2:37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3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17"/>
    </row>
    <row r="152" spans="2:37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3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17"/>
    </row>
    <row r="153" spans="2:37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3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17"/>
    </row>
    <row r="154" spans="2:37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3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17"/>
    </row>
    <row r="155" spans="2:37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3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17"/>
    </row>
    <row r="156" spans="2:37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3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17"/>
    </row>
    <row r="157" spans="2:37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3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17"/>
    </row>
    <row r="158" spans="2:37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3"/>
      <c r="S158" s="4"/>
      <c r="T158" s="3"/>
      <c r="U158" s="3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3"/>
      <c r="AI158" s="4"/>
      <c r="AJ158" s="3"/>
      <c r="AK158" s="2"/>
    </row>
    <row r="159" spans="2:37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6"/>
      <c r="S159" s="6"/>
      <c r="T159" s="6"/>
      <c r="U159" s="3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6"/>
      <c r="AI159" s="6"/>
      <c r="AJ159" s="6"/>
      <c r="AK159" s="2"/>
    </row>
    <row r="160" spans="2:37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6"/>
      <c r="S160" s="6"/>
      <c r="T160" s="6"/>
      <c r="U160" s="3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6"/>
      <c r="AI160" s="6"/>
      <c r="AJ160" s="6"/>
      <c r="AK160" s="2"/>
    </row>
    <row r="161" spans="2:37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6"/>
      <c r="S161" s="6"/>
      <c r="T161" s="6"/>
      <c r="U161" s="3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6"/>
      <c r="AI161" s="6"/>
      <c r="AJ161" s="6"/>
      <c r="AK161" s="2"/>
    </row>
    <row r="162" spans="2:37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3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2"/>
    </row>
    <row r="163" spans="2:37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3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2"/>
    </row>
    <row r="164" spans="2:37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3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2"/>
    </row>
    <row r="165" spans="2:37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3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17"/>
    </row>
    <row r="166" spans="2:37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3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17"/>
    </row>
    <row r="167" spans="2:37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3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2"/>
    </row>
    <row r="168" spans="2:37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3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2"/>
    </row>
    <row r="169" spans="2:37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3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2"/>
    </row>
    <row r="170" spans="2:37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3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2"/>
    </row>
    <row r="171" spans="2:37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3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2"/>
    </row>
    <row r="172" spans="2:37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3"/>
      <c r="S172" s="3"/>
      <c r="T172" s="3"/>
      <c r="U172" s="3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3"/>
      <c r="AI172" s="4"/>
      <c r="AJ172" s="3"/>
      <c r="AK172" s="17"/>
    </row>
    <row r="173" spans="2:37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3"/>
      <c r="S173" s="3"/>
      <c r="T173" s="3"/>
      <c r="U173" s="3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6"/>
      <c r="AI173" s="6"/>
      <c r="AJ173" s="6"/>
      <c r="AK173" s="17"/>
    </row>
    <row r="174" spans="2:37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3"/>
      <c r="S174" s="3"/>
      <c r="T174" s="3"/>
      <c r="U174" s="3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6"/>
      <c r="AI174" s="6"/>
      <c r="AJ174" s="6"/>
      <c r="AK174" s="17"/>
    </row>
    <row r="175" spans="2:37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3"/>
      <c r="S175" s="3"/>
      <c r="T175" s="3"/>
      <c r="U175" s="3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6"/>
      <c r="AI175" s="6"/>
      <c r="AJ175" s="6"/>
      <c r="AK175" s="17"/>
    </row>
    <row r="176" spans="2:37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3"/>
      <c r="S176" s="3"/>
      <c r="T176" s="3"/>
      <c r="U176" s="3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17"/>
    </row>
    <row r="177" spans="2:37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3"/>
      <c r="S177" s="3"/>
      <c r="T177" s="3"/>
      <c r="U177" s="3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17"/>
    </row>
    <row r="178" spans="2:37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3"/>
      <c r="S178" s="3"/>
      <c r="T178" s="3"/>
      <c r="U178" s="3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17"/>
    </row>
    <row r="179" spans="2:37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3"/>
      <c r="S179" s="3"/>
      <c r="T179" s="3"/>
      <c r="U179" s="3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17"/>
    </row>
    <row r="180" spans="2:37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3"/>
      <c r="S180" s="3"/>
      <c r="T180" s="3"/>
      <c r="U180" s="3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17"/>
    </row>
    <row r="181" spans="2:37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3"/>
      <c r="S181" s="3"/>
      <c r="T181" s="3"/>
      <c r="U181" s="3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17"/>
    </row>
    <row r="182" spans="2:37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3"/>
      <c r="S182" s="3"/>
      <c r="T182" s="3"/>
      <c r="U182" s="3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17"/>
    </row>
    <row r="183" spans="2:37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3"/>
      <c r="S183" s="3"/>
      <c r="T183" s="3"/>
      <c r="U183" s="3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17"/>
    </row>
    <row r="184" spans="2:37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3"/>
      <c r="S184" s="3"/>
      <c r="T184" s="3"/>
      <c r="U184" s="3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17"/>
    </row>
  </sheetData>
  <sheetProtection algorithmName="SHA-512" hashValue="6YYTX7jL0GSfNKhhbLx2HO+3Y0h14efl+xiIYCk746jTsXBGksQltmsdfUp78hCc03lJMhtvH6LzW4MANaE0cA==" saltValue="3wk4c0QzS28evgyo2qYCXQ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J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5" width="18.140625" style="1" customWidth="1"/>
    <col min="6" max="16" width="9.140625" style="1"/>
    <col min="17" max="20" width="9.140625" style="18"/>
    <col min="21" max="16384" width="9.140625" style="1"/>
  </cols>
  <sheetData>
    <row r="5" spans="2:36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4"/>
      <c r="S5" s="3"/>
      <c r="T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  <c r="AH5" s="4"/>
      <c r="AI5" s="3"/>
      <c r="AJ5" s="2"/>
    </row>
    <row r="6" spans="2:36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6"/>
      <c r="R6" s="6"/>
      <c r="S6" s="6"/>
      <c r="T6" s="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6"/>
      <c r="AH6" s="6"/>
      <c r="AI6" s="6"/>
      <c r="AJ6" s="2"/>
    </row>
    <row r="7" spans="2:36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6"/>
      <c r="R7" s="6"/>
      <c r="S7" s="6"/>
      <c r="T7" s="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6"/>
      <c r="AH7" s="6"/>
      <c r="AI7" s="6"/>
      <c r="AJ7" s="2"/>
    </row>
    <row r="8" spans="2:36" s="5" customFormat="1" ht="12.75" customHeight="1" x14ac:dyDescent="0.25">
      <c r="B8" s="86"/>
      <c r="C8" s="86"/>
      <c r="D8" s="19" t="s">
        <v>80</v>
      </c>
      <c r="E8" s="19" t="s">
        <v>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3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2"/>
    </row>
    <row r="9" spans="2:36" s="5" customFormat="1" ht="40.5" customHeight="1" x14ac:dyDescent="0.25">
      <c r="B9" s="30" t="s">
        <v>5</v>
      </c>
      <c r="C9" s="31" t="str">
        <f>tarih!M6</f>
        <v>17/Eyl/2018-21/Eyl/2018</v>
      </c>
      <c r="D9" s="40"/>
      <c r="E9" s="40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3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2"/>
    </row>
    <row r="10" spans="2:36" s="5" customFormat="1" ht="40.5" customHeight="1" x14ac:dyDescent="0.25">
      <c r="B10" s="30" t="s">
        <v>6</v>
      </c>
      <c r="C10" s="31" t="str">
        <f>tarih!M7</f>
        <v>24/Eyl/2018-28/Eyl/2018</v>
      </c>
      <c r="D10" s="41"/>
      <c r="E10" s="40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2"/>
    </row>
    <row r="11" spans="2:36" ht="40.5" customHeight="1" x14ac:dyDescent="0.25">
      <c r="B11" s="30" t="s">
        <v>7</v>
      </c>
      <c r="C11" s="31" t="str">
        <f>tarih!M8</f>
        <v>01/Eki/2018-05/Eki/2018</v>
      </c>
      <c r="D11" s="41"/>
      <c r="E11" s="40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3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17"/>
    </row>
    <row r="12" spans="2:36" ht="40.5" customHeight="1" x14ac:dyDescent="0.25">
      <c r="B12" s="30" t="s">
        <v>8</v>
      </c>
      <c r="C12" s="31" t="str">
        <f>tarih!M9</f>
        <v>08/Eki/2018-12/Eki/2018</v>
      </c>
      <c r="D12" s="40"/>
      <c r="E12" s="40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3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17"/>
    </row>
    <row r="13" spans="2:36" ht="40.5" customHeight="1" x14ac:dyDescent="0.25">
      <c r="B13" s="30" t="s">
        <v>9</v>
      </c>
      <c r="C13" s="31" t="str">
        <f>tarih!M10</f>
        <v>15/Eki/2018-19/Eki/2018</v>
      </c>
      <c r="D13" s="41"/>
      <c r="E13" s="41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3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7"/>
    </row>
    <row r="14" spans="2:36" ht="40.5" customHeight="1" x14ac:dyDescent="0.25">
      <c r="B14" s="30" t="s">
        <v>10</v>
      </c>
      <c r="C14" s="31" t="str">
        <f>tarih!M11</f>
        <v>22/Eki/2018-26/Eki/2018</v>
      </c>
      <c r="D14" s="40"/>
      <c r="E14" s="4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3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17"/>
    </row>
    <row r="15" spans="2:36" ht="40.5" customHeight="1" x14ac:dyDescent="0.25">
      <c r="B15" s="30" t="s">
        <v>11</v>
      </c>
      <c r="C15" s="31" t="str">
        <f>tarih!M12</f>
        <v>29/Eki/2018-02/Kas/2018</v>
      </c>
      <c r="D15" s="40"/>
      <c r="E15" s="4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3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17"/>
    </row>
    <row r="16" spans="2:36" ht="40.5" customHeight="1" x14ac:dyDescent="0.25">
      <c r="B16" s="30" t="s">
        <v>12</v>
      </c>
      <c r="C16" s="31" t="str">
        <f>tarih!M13</f>
        <v>05/Kas/2018-09/Kas/2018</v>
      </c>
      <c r="D16" s="40"/>
      <c r="E16" s="4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3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17"/>
    </row>
    <row r="17" spans="2:36" ht="40.5" customHeight="1" x14ac:dyDescent="0.25">
      <c r="B17" s="30" t="s">
        <v>13</v>
      </c>
      <c r="C17" s="31" t="str">
        <f>tarih!M14</f>
        <v>12/Kas/2018-16/Kas/2018</v>
      </c>
      <c r="D17" s="40"/>
      <c r="E17" s="40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3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17"/>
    </row>
    <row r="18" spans="2:36" s="5" customFormat="1" ht="40.5" customHeight="1" x14ac:dyDescent="0.25">
      <c r="B18" s="30" t="s">
        <v>14</v>
      </c>
      <c r="C18" s="31" t="str">
        <f>tarih!M15</f>
        <v>19/Kas/2018-23/Kas/2018</v>
      </c>
      <c r="D18" s="40"/>
      <c r="E18" s="40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4"/>
      <c r="S18" s="3"/>
      <c r="T18" s="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  <c r="AH18" s="4"/>
      <c r="AI18" s="3"/>
      <c r="AJ18" s="2"/>
    </row>
    <row r="19" spans="2:36" s="5" customFormat="1" ht="40.5" customHeight="1" x14ac:dyDescent="0.25">
      <c r="B19" s="30" t="s">
        <v>15</v>
      </c>
      <c r="C19" s="31" t="str">
        <f>tarih!M16</f>
        <v>26/Kas/2018-30/Kas/2018</v>
      </c>
      <c r="D19" s="40"/>
      <c r="E19" s="4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6"/>
      <c r="S19" s="6"/>
      <c r="T19" s="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6"/>
      <c r="AH19" s="6"/>
      <c r="AI19" s="6"/>
      <c r="AJ19" s="2"/>
    </row>
    <row r="20" spans="2:36" s="5" customFormat="1" ht="40.5" customHeight="1" x14ac:dyDescent="0.25">
      <c r="B20" s="30" t="s">
        <v>16</v>
      </c>
      <c r="C20" s="31" t="str">
        <f>tarih!M17</f>
        <v>03/Ara/2018-07/Ara/2018</v>
      </c>
      <c r="D20" s="40"/>
      <c r="E20" s="4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6"/>
      <c r="R20" s="6"/>
      <c r="S20" s="6"/>
      <c r="T20" s="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6"/>
      <c r="AH20" s="6"/>
      <c r="AI20" s="6"/>
      <c r="AJ20" s="2"/>
    </row>
    <row r="21" spans="2:36" s="5" customFormat="1" ht="40.5" customHeight="1" x14ac:dyDescent="0.25">
      <c r="B21" s="30" t="s">
        <v>17</v>
      </c>
      <c r="C21" s="31" t="str">
        <f>tarih!M18</f>
        <v>10/Ara/2018-14/Ara/2018</v>
      </c>
      <c r="D21" s="40"/>
      <c r="E21" s="4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6"/>
      <c r="R21" s="6"/>
      <c r="S21" s="6"/>
      <c r="T21" s="3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6"/>
      <c r="AH21" s="6"/>
      <c r="AI21" s="6"/>
      <c r="AJ21" s="2"/>
    </row>
    <row r="22" spans="2:36" s="5" customFormat="1" ht="40.5" customHeight="1" x14ac:dyDescent="0.25">
      <c r="B22" s="30" t="s">
        <v>18</v>
      </c>
      <c r="C22" s="31" t="str">
        <f>tarih!M19</f>
        <v>17/Ara/2018-21/Ara/2018</v>
      </c>
      <c r="D22" s="40"/>
      <c r="E22" s="4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3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2"/>
    </row>
    <row r="23" spans="2:36" s="5" customFormat="1" ht="40.5" customHeight="1" x14ac:dyDescent="0.25">
      <c r="B23" s="30" t="s">
        <v>19</v>
      </c>
      <c r="C23" s="31" t="str">
        <f>tarih!M20</f>
        <v>24/Ara/2018-28/Ara/2018</v>
      </c>
      <c r="D23" s="40"/>
      <c r="E23" s="40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3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2"/>
    </row>
    <row r="24" spans="2:36" s="5" customFormat="1" ht="40.5" customHeight="1" x14ac:dyDescent="0.25">
      <c r="B24" s="30" t="s">
        <v>20</v>
      </c>
      <c r="C24" s="31" t="str">
        <f>tarih!M21</f>
        <v>31/Ara/2018-04/Oca/2019</v>
      </c>
      <c r="D24" s="40"/>
      <c r="E24" s="40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3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2"/>
    </row>
    <row r="25" spans="2:36" s="5" customFormat="1" ht="40.5" customHeight="1" x14ac:dyDescent="0.25">
      <c r="B25" s="30" t="s">
        <v>21</v>
      </c>
      <c r="C25" s="31" t="str">
        <f>tarih!M22</f>
        <v>07/Oca/2019-11/Oca/2019</v>
      </c>
      <c r="D25" s="40"/>
      <c r="E25" s="40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3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2"/>
    </row>
    <row r="26" spans="2:36" ht="40.5" customHeight="1" x14ac:dyDescent="0.25">
      <c r="B26" s="30" t="s">
        <v>22</v>
      </c>
      <c r="C26" s="31" t="str">
        <f>tarih!M23</f>
        <v>14/Oca/2019-18/Oca/2019</v>
      </c>
      <c r="D26" s="40"/>
      <c r="E26" s="40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3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17"/>
    </row>
    <row r="27" spans="2:36" ht="40.5" customHeight="1" x14ac:dyDescent="0.25">
      <c r="B27" s="30" t="s">
        <v>23</v>
      </c>
      <c r="C27" s="31" t="str">
        <f>tarih!M24</f>
        <v>04/Şub/2019-08/Şub/2019</v>
      </c>
      <c r="D27" s="40"/>
      <c r="E27" s="40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3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17"/>
    </row>
    <row r="28" spans="2:36" ht="40.5" customHeight="1" x14ac:dyDescent="0.25">
      <c r="B28" s="30" t="s">
        <v>24</v>
      </c>
      <c r="C28" s="31" t="str">
        <f>tarih!M25</f>
        <v>11/Şub/2019-15/Şub/2019</v>
      </c>
      <c r="D28" s="40"/>
      <c r="E28" s="40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17"/>
    </row>
    <row r="29" spans="2:36" ht="40.5" customHeight="1" x14ac:dyDescent="0.25">
      <c r="B29" s="30" t="s">
        <v>25</v>
      </c>
      <c r="C29" s="31" t="str">
        <f>tarih!M26</f>
        <v>18/Şub/2019-22/Şub/2019</v>
      </c>
      <c r="D29" s="40"/>
      <c r="E29" s="40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3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17"/>
    </row>
    <row r="30" spans="2:36" ht="40.5" customHeight="1" x14ac:dyDescent="0.25">
      <c r="B30" s="30" t="s">
        <v>26</v>
      </c>
      <c r="C30" s="31" t="str">
        <f>tarih!M27</f>
        <v>25/Şub/2019-01/Mar/2019</v>
      </c>
      <c r="D30" s="40"/>
      <c r="E30" s="40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3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7"/>
    </row>
    <row r="31" spans="2:36" ht="40.5" customHeight="1" x14ac:dyDescent="0.25">
      <c r="B31" s="30" t="s">
        <v>27</v>
      </c>
      <c r="C31" s="31" t="str">
        <f>tarih!M28</f>
        <v>04/Mar/2019-08/Mar/2019</v>
      </c>
      <c r="D31" s="40"/>
      <c r="E31" s="40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3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17"/>
    </row>
    <row r="32" spans="2:36" s="5" customFormat="1" ht="40.5" customHeight="1" x14ac:dyDescent="0.25">
      <c r="B32" s="30" t="s">
        <v>28</v>
      </c>
      <c r="C32" s="31" t="str">
        <f>tarih!M29</f>
        <v>11/Mar/2019-15/Mar/2019</v>
      </c>
      <c r="D32" s="40"/>
      <c r="E32" s="4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4"/>
      <c r="S32" s="3"/>
      <c r="T32" s="3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3"/>
      <c r="AH32" s="4"/>
      <c r="AI32" s="3"/>
      <c r="AJ32" s="2"/>
    </row>
    <row r="33" spans="2:36" s="5" customFormat="1" ht="40.5" customHeight="1" x14ac:dyDescent="0.25">
      <c r="B33" s="30" t="s">
        <v>29</v>
      </c>
      <c r="C33" s="31" t="str">
        <f>tarih!M30</f>
        <v>18/Mar/2019-22/Mar/2019</v>
      </c>
      <c r="D33" s="40"/>
      <c r="E33" s="4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6"/>
      <c r="R33" s="6"/>
      <c r="S33" s="6"/>
      <c r="T33" s="3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6"/>
      <c r="AH33" s="6"/>
      <c r="AI33" s="6"/>
      <c r="AJ33" s="2"/>
    </row>
    <row r="34" spans="2:36" s="5" customFormat="1" ht="40.5" customHeight="1" x14ac:dyDescent="0.25">
      <c r="B34" s="30" t="s">
        <v>30</v>
      </c>
      <c r="C34" s="31" t="str">
        <f>tarih!M31</f>
        <v>25/Mar/2019-29/Mar/2019</v>
      </c>
      <c r="D34" s="40"/>
      <c r="E34" s="4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6"/>
      <c r="R34" s="6"/>
      <c r="S34" s="6"/>
      <c r="T34" s="3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6"/>
      <c r="AH34" s="6"/>
      <c r="AI34" s="6"/>
      <c r="AJ34" s="2"/>
    </row>
    <row r="35" spans="2:36" s="5" customFormat="1" ht="40.5" customHeight="1" x14ac:dyDescent="0.25">
      <c r="B35" s="30" t="s">
        <v>31</v>
      </c>
      <c r="C35" s="31" t="str">
        <f>tarih!M32</f>
        <v>01/Nis/2019-05/Nis/2019</v>
      </c>
      <c r="D35" s="40"/>
      <c r="E35" s="40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6"/>
      <c r="R35" s="6"/>
      <c r="S35" s="6"/>
      <c r="T35" s="3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6"/>
      <c r="AH35" s="6"/>
      <c r="AI35" s="6"/>
      <c r="AJ35" s="2"/>
    </row>
    <row r="36" spans="2:36" s="5" customFormat="1" ht="40.5" customHeight="1" x14ac:dyDescent="0.25">
      <c r="B36" s="30" t="s">
        <v>32</v>
      </c>
      <c r="C36" s="31" t="str">
        <f>tarih!M33</f>
        <v>08/Nis/2019-12/Nis/2019</v>
      </c>
      <c r="D36" s="40"/>
      <c r="E36" s="40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2"/>
    </row>
    <row r="37" spans="2:36" s="5" customFormat="1" ht="40.5" customHeight="1" x14ac:dyDescent="0.25">
      <c r="B37" s="30" t="s">
        <v>33</v>
      </c>
      <c r="C37" s="31" t="str">
        <f>tarih!M34</f>
        <v>15/Nis/2019-19/Nis/2019</v>
      </c>
      <c r="D37" s="40"/>
      <c r="E37" s="40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3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2"/>
    </row>
    <row r="38" spans="2:36" s="5" customFormat="1" ht="40.5" customHeight="1" x14ac:dyDescent="0.25">
      <c r="B38" s="30" t="s">
        <v>34</v>
      </c>
      <c r="C38" s="31" t="str">
        <f>tarih!M35</f>
        <v>22/Nis/2019-26/Nis/2019</v>
      </c>
      <c r="D38" s="40"/>
      <c r="E38" s="40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3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2"/>
    </row>
    <row r="39" spans="2:36" s="5" customFormat="1" ht="40.5" customHeight="1" x14ac:dyDescent="0.25">
      <c r="B39" s="30" t="s">
        <v>35</v>
      </c>
      <c r="C39" s="31" t="str">
        <f>tarih!M36</f>
        <v>29/Nis/2019-03/May/2019</v>
      </c>
      <c r="D39" s="40"/>
      <c r="E39" s="40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3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2"/>
    </row>
    <row r="40" spans="2:36" ht="40.5" customHeight="1" x14ac:dyDescent="0.25">
      <c r="B40" s="30" t="s">
        <v>36</v>
      </c>
      <c r="C40" s="31" t="str">
        <f>tarih!M37</f>
        <v>06/May/2019-10/May/2019</v>
      </c>
      <c r="D40" s="40"/>
      <c r="E40" s="40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3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17"/>
    </row>
    <row r="41" spans="2:36" ht="40.5" customHeight="1" x14ac:dyDescent="0.25">
      <c r="B41" s="30" t="s">
        <v>37</v>
      </c>
      <c r="C41" s="31" t="str">
        <f>tarih!M38</f>
        <v>13/May/2019-17/May/2019</v>
      </c>
      <c r="D41" s="40"/>
      <c r="E41" s="40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3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17"/>
    </row>
    <row r="42" spans="2:36" ht="40.5" customHeight="1" x14ac:dyDescent="0.25">
      <c r="B42" s="30" t="s">
        <v>38</v>
      </c>
      <c r="C42" s="31" t="str">
        <f>tarih!M39</f>
        <v>20/May/2019-24/May/2019</v>
      </c>
      <c r="D42" s="40"/>
      <c r="E42" s="40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17"/>
    </row>
    <row r="43" spans="2:36" ht="40.5" customHeight="1" x14ac:dyDescent="0.25">
      <c r="B43" s="30" t="s">
        <v>39</v>
      </c>
      <c r="C43" s="31" t="str">
        <f>tarih!M40</f>
        <v>27/May/2019-31/May/2019</v>
      </c>
      <c r="D43" s="40"/>
      <c r="E43" s="40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17"/>
    </row>
    <row r="44" spans="2:36" ht="40.5" customHeight="1" x14ac:dyDescent="0.25">
      <c r="B44" s="30" t="s">
        <v>40</v>
      </c>
      <c r="C44" s="31" t="str">
        <f>tarih!M41</f>
        <v>03/Haz/2019-07/Haz/2019</v>
      </c>
      <c r="D44" s="40"/>
      <c r="E44" s="40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3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17"/>
    </row>
    <row r="45" spans="2:36" s="5" customFormat="1" ht="40.5" customHeight="1" x14ac:dyDescent="0.25">
      <c r="B45" s="30" t="s">
        <v>41</v>
      </c>
      <c r="C45" s="31" t="str">
        <f>tarih!M42</f>
        <v>10/Haz/2019-14/Haz/2019</v>
      </c>
      <c r="D45" s="40"/>
      <c r="E45" s="40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4"/>
      <c r="S45" s="3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3"/>
      <c r="AH45" s="4"/>
      <c r="AI45" s="3"/>
      <c r="AJ45" s="2"/>
    </row>
    <row r="46" spans="2:36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6"/>
      <c r="R46" s="6"/>
      <c r="S46" s="6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6"/>
      <c r="AH46" s="6"/>
      <c r="AI46" s="6"/>
      <c r="AJ46" s="2"/>
    </row>
    <row r="47" spans="2:36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6"/>
      <c r="R47" s="6"/>
      <c r="S47" s="6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6"/>
      <c r="AH47" s="6"/>
      <c r="AI47" s="6"/>
      <c r="AJ47" s="2"/>
    </row>
    <row r="48" spans="2:36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6"/>
      <c r="R48" s="6"/>
      <c r="S48" s="6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6"/>
      <c r="AH48" s="6"/>
      <c r="AI48" s="6"/>
      <c r="AJ48" s="2"/>
    </row>
    <row r="49" spans="2:36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2"/>
    </row>
    <row r="50" spans="2:36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2"/>
    </row>
    <row r="51" spans="2:36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3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2"/>
    </row>
    <row r="52" spans="2:36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3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17"/>
    </row>
    <row r="53" spans="2:36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3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17"/>
    </row>
    <row r="54" spans="2:36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3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17"/>
    </row>
    <row r="55" spans="2:36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3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17"/>
    </row>
    <row r="56" spans="2:36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3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17"/>
    </row>
    <row r="57" spans="2:36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3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17"/>
    </row>
    <row r="58" spans="2:36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3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17"/>
    </row>
    <row r="59" spans="2:36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4"/>
      <c r="S59" s="3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3"/>
      <c r="AH59" s="4"/>
      <c r="AI59" s="3"/>
      <c r="AJ59" s="2"/>
    </row>
    <row r="60" spans="2:36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6"/>
      <c r="R60" s="6"/>
      <c r="S60" s="6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6"/>
      <c r="AH60" s="6"/>
      <c r="AI60" s="6"/>
      <c r="AJ60" s="2"/>
    </row>
    <row r="61" spans="2:36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6"/>
      <c r="R61" s="6"/>
      <c r="S61" s="6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6"/>
      <c r="AH61" s="6"/>
      <c r="AI61" s="6"/>
      <c r="AJ61" s="2"/>
    </row>
    <row r="62" spans="2:36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6"/>
      <c r="R62" s="6"/>
      <c r="S62" s="6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6"/>
      <c r="AH62" s="6"/>
      <c r="AI62" s="6"/>
      <c r="AJ62" s="2"/>
    </row>
    <row r="63" spans="2:36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3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2"/>
    </row>
    <row r="64" spans="2:36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3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2"/>
    </row>
    <row r="65" spans="2:36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2"/>
    </row>
    <row r="66" spans="2:36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2"/>
    </row>
    <row r="67" spans="2:36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17"/>
    </row>
    <row r="68" spans="2:36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3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17"/>
    </row>
    <row r="69" spans="2:36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3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17"/>
    </row>
    <row r="70" spans="2:36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3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17"/>
    </row>
    <row r="71" spans="2:36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3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17"/>
    </row>
    <row r="72" spans="2:36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3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17"/>
    </row>
    <row r="73" spans="2:36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/>
      <c r="R73" s="4"/>
      <c r="S73" s="3"/>
      <c r="T73" s="3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3"/>
      <c r="AH73" s="4"/>
      <c r="AI73" s="3"/>
      <c r="AJ73" s="2"/>
    </row>
    <row r="74" spans="2:36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6"/>
      <c r="R74" s="6"/>
      <c r="S74" s="6"/>
      <c r="T74" s="3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6"/>
      <c r="AH74" s="6"/>
      <c r="AI74" s="6"/>
      <c r="AJ74" s="2"/>
    </row>
    <row r="75" spans="2:36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6"/>
      <c r="R75" s="6"/>
      <c r="S75" s="6"/>
      <c r="T75" s="3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6"/>
      <c r="AH75" s="6"/>
      <c r="AI75" s="6"/>
      <c r="AJ75" s="2"/>
    </row>
    <row r="76" spans="2:36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6"/>
      <c r="R76" s="6"/>
      <c r="S76" s="6"/>
      <c r="T76" s="3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6"/>
      <c r="AH76" s="6"/>
      <c r="AI76" s="6"/>
      <c r="AJ76" s="2"/>
    </row>
    <row r="77" spans="2:36" s="5" customFormat="1" ht="12.75" customHeight="1" x14ac:dyDescent="0.25">
      <c r="B77" s="3"/>
      <c r="C77" s="3"/>
      <c r="D77" s="6"/>
      <c r="E77" s="3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3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2"/>
    </row>
    <row r="78" spans="2:36" s="5" customFormat="1" x14ac:dyDescent="0.25">
      <c r="B78" s="3"/>
      <c r="C78" s="3"/>
      <c r="D78" s="3"/>
      <c r="E78" s="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3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2"/>
    </row>
    <row r="79" spans="2:36" s="5" customFormat="1" x14ac:dyDescent="0.25">
      <c r="B79" s="3"/>
      <c r="C79" s="3"/>
      <c r="D79" s="3"/>
      <c r="E79" s="3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3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2"/>
    </row>
    <row r="80" spans="2:36" x14ac:dyDescent="0.25">
      <c r="B80" s="3"/>
      <c r="C80" s="3"/>
      <c r="D80" s="6"/>
      <c r="E80" s="3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3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17"/>
    </row>
    <row r="81" spans="2:36" x14ac:dyDescent="0.25">
      <c r="B81" s="3"/>
      <c r="C81" s="3"/>
      <c r="D81" s="3"/>
      <c r="E81" s="3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3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17"/>
    </row>
    <row r="82" spans="2:36" x14ac:dyDescent="0.25">
      <c r="B82" s="3"/>
      <c r="C82" s="3"/>
      <c r="D82" s="3"/>
      <c r="E82" s="3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3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17"/>
    </row>
    <row r="83" spans="2:36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3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17"/>
    </row>
    <row r="84" spans="2:36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3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17"/>
    </row>
    <row r="85" spans="2:36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3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17"/>
    </row>
    <row r="86" spans="2:36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3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17"/>
    </row>
    <row r="87" spans="2:36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4"/>
      <c r="S87" s="3"/>
      <c r="T87" s="3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3"/>
      <c r="AH87" s="4"/>
      <c r="AI87" s="3"/>
      <c r="AJ87" s="2"/>
    </row>
    <row r="88" spans="2:36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6"/>
      <c r="R88" s="6"/>
      <c r="S88" s="6"/>
      <c r="T88" s="3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6"/>
      <c r="AH88" s="6"/>
      <c r="AI88" s="6"/>
      <c r="AJ88" s="2"/>
    </row>
    <row r="89" spans="2:36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6"/>
      <c r="R89" s="6"/>
      <c r="S89" s="6"/>
      <c r="T89" s="3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6"/>
      <c r="AH89" s="6"/>
      <c r="AI89" s="6"/>
      <c r="AJ89" s="2"/>
    </row>
    <row r="90" spans="2:36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6"/>
      <c r="R90" s="6"/>
      <c r="S90" s="6"/>
      <c r="T90" s="3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6"/>
      <c r="AH90" s="6"/>
      <c r="AI90" s="6"/>
      <c r="AJ90" s="2"/>
    </row>
    <row r="91" spans="2:36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3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2"/>
    </row>
    <row r="92" spans="2:36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3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2"/>
    </row>
    <row r="93" spans="2:36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3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2"/>
    </row>
    <row r="94" spans="2:36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3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2"/>
    </row>
    <row r="95" spans="2:36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3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2"/>
    </row>
    <row r="96" spans="2:36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3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17"/>
    </row>
    <row r="97" spans="2:36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3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17"/>
    </row>
    <row r="98" spans="2:36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3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17"/>
    </row>
    <row r="99" spans="2:36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3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17"/>
    </row>
    <row r="100" spans="2:36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3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17"/>
    </row>
    <row r="101" spans="2:36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3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17"/>
    </row>
    <row r="102" spans="2:36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3"/>
      <c r="R102" s="4"/>
      <c r="S102" s="3"/>
      <c r="T102" s="3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3"/>
      <c r="AH102" s="4"/>
      <c r="AI102" s="3"/>
      <c r="AJ102" s="2"/>
    </row>
    <row r="103" spans="2:36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6"/>
      <c r="R103" s="6"/>
      <c r="S103" s="6"/>
      <c r="T103" s="3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6"/>
      <c r="AH103" s="6"/>
      <c r="AI103" s="6"/>
      <c r="AJ103" s="2"/>
    </row>
    <row r="104" spans="2:36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6"/>
      <c r="R104" s="6"/>
      <c r="S104" s="6"/>
      <c r="T104" s="3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6"/>
      <c r="AH104" s="6"/>
      <c r="AI104" s="6"/>
      <c r="AJ104" s="2"/>
    </row>
    <row r="105" spans="2:36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6"/>
      <c r="R105" s="6"/>
      <c r="S105" s="6"/>
      <c r="T105" s="3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6"/>
      <c r="AH105" s="6"/>
      <c r="AI105" s="6"/>
      <c r="AJ105" s="2"/>
    </row>
    <row r="106" spans="2:36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3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2"/>
    </row>
    <row r="107" spans="2:36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3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2"/>
    </row>
    <row r="108" spans="2:36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3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2"/>
    </row>
    <row r="109" spans="2:36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3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2"/>
    </row>
    <row r="110" spans="2:36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3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17"/>
    </row>
    <row r="111" spans="2:36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3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2"/>
    </row>
    <row r="112" spans="2:36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3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2"/>
    </row>
    <row r="113" spans="2:36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3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2"/>
    </row>
    <row r="114" spans="2:36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3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2"/>
    </row>
    <row r="115" spans="2:36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3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2"/>
    </row>
    <row r="116" spans="2:36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3"/>
      <c r="R116" s="4"/>
      <c r="S116" s="3"/>
      <c r="T116" s="3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3"/>
      <c r="AH116" s="4"/>
      <c r="AI116" s="3"/>
      <c r="AJ116" s="2"/>
    </row>
    <row r="117" spans="2:36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6"/>
      <c r="R117" s="6"/>
      <c r="S117" s="6"/>
      <c r="T117" s="3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6"/>
      <c r="AH117" s="6"/>
      <c r="AI117" s="6"/>
      <c r="AJ117" s="2"/>
    </row>
    <row r="118" spans="2:36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6"/>
      <c r="R118" s="6"/>
      <c r="S118" s="6"/>
      <c r="T118" s="3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6"/>
      <c r="AH118" s="6"/>
      <c r="AI118" s="6"/>
      <c r="AJ118" s="2"/>
    </row>
    <row r="119" spans="2:36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6"/>
      <c r="R119" s="6"/>
      <c r="S119" s="6"/>
      <c r="T119" s="3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6"/>
      <c r="AH119" s="6"/>
      <c r="AI119" s="6"/>
      <c r="AJ119" s="2"/>
    </row>
    <row r="120" spans="2:36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3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2"/>
    </row>
    <row r="121" spans="2:36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3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2"/>
    </row>
    <row r="122" spans="2:36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3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2"/>
    </row>
    <row r="123" spans="2:36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3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17"/>
    </row>
    <row r="124" spans="2:36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3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17"/>
    </row>
    <row r="125" spans="2:36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3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17"/>
    </row>
    <row r="126" spans="2:36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3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17"/>
    </row>
    <row r="127" spans="2:36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3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17"/>
    </row>
    <row r="128" spans="2:36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3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17"/>
    </row>
    <row r="129" spans="2:36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3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17"/>
    </row>
    <row r="130" spans="2:36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3"/>
      <c r="R130" s="4"/>
      <c r="S130" s="3"/>
      <c r="T130" s="3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"/>
      <c r="AH130" s="4"/>
      <c r="AI130" s="3"/>
      <c r="AJ130" s="2"/>
    </row>
    <row r="131" spans="2:36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6"/>
      <c r="R131" s="6"/>
      <c r="S131" s="6"/>
      <c r="T131" s="3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6"/>
      <c r="AH131" s="6"/>
      <c r="AI131" s="6"/>
      <c r="AJ131" s="2"/>
    </row>
    <row r="132" spans="2:36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6"/>
      <c r="R132" s="6"/>
      <c r="S132" s="6"/>
      <c r="T132" s="3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6"/>
      <c r="AH132" s="6"/>
      <c r="AI132" s="6"/>
      <c r="AJ132" s="2"/>
    </row>
    <row r="133" spans="2:36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6"/>
      <c r="R133" s="6"/>
      <c r="S133" s="6"/>
      <c r="T133" s="3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6"/>
      <c r="AH133" s="6"/>
      <c r="AI133" s="6"/>
      <c r="AJ133" s="2"/>
    </row>
    <row r="134" spans="2:36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3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2"/>
    </row>
    <row r="135" spans="2:36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3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2"/>
    </row>
    <row r="136" spans="2:36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3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2"/>
    </row>
    <row r="137" spans="2:36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3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17"/>
    </row>
    <row r="138" spans="2:36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3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17"/>
    </row>
    <row r="139" spans="2:36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3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17"/>
    </row>
    <row r="140" spans="2:36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3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17"/>
    </row>
    <row r="141" spans="2:36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3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17"/>
    </row>
    <row r="142" spans="2:36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3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17"/>
    </row>
    <row r="143" spans="2:36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3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17"/>
    </row>
    <row r="144" spans="2:36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3"/>
      <c r="R144" s="4"/>
      <c r="S144" s="3"/>
      <c r="T144" s="3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3"/>
      <c r="AH144" s="4"/>
      <c r="AI144" s="3"/>
      <c r="AJ144" s="2"/>
    </row>
    <row r="145" spans="2:36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6"/>
      <c r="R145" s="6"/>
      <c r="S145" s="6"/>
      <c r="T145" s="3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6"/>
      <c r="AH145" s="6"/>
      <c r="AI145" s="6"/>
      <c r="AJ145" s="2"/>
    </row>
    <row r="146" spans="2:36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6"/>
      <c r="R146" s="6"/>
      <c r="S146" s="6"/>
      <c r="T146" s="3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6"/>
      <c r="AH146" s="6"/>
      <c r="AI146" s="6"/>
      <c r="AJ146" s="2"/>
    </row>
    <row r="147" spans="2:36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6"/>
      <c r="R147" s="6"/>
      <c r="S147" s="6"/>
      <c r="T147" s="3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6"/>
      <c r="AH147" s="6"/>
      <c r="AI147" s="6"/>
      <c r="AJ147" s="2"/>
    </row>
    <row r="148" spans="2:36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3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2"/>
    </row>
    <row r="149" spans="2:36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3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2"/>
    </row>
    <row r="150" spans="2:36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3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2"/>
    </row>
    <row r="151" spans="2:36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3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17"/>
    </row>
    <row r="152" spans="2:36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3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17"/>
    </row>
    <row r="153" spans="2:36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3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17"/>
    </row>
    <row r="154" spans="2:36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3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17"/>
    </row>
    <row r="155" spans="2:36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3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17"/>
    </row>
    <row r="156" spans="2:36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3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17"/>
    </row>
    <row r="157" spans="2:36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3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17"/>
    </row>
    <row r="158" spans="2:36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3"/>
      <c r="R158" s="4"/>
      <c r="S158" s="3"/>
      <c r="T158" s="3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3"/>
      <c r="AH158" s="4"/>
      <c r="AI158" s="3"/>
      <c r="AJ158" s="2"/>
    </row>
    <row r="159" spans="2:36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6"/>
      <c r="R159" s="6"/>
      <c r="S159" s="6"/>
      <c r="T159" s="3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6"/>
      <c r="AH159" s="6"/>
      <c r="AI159" s="6"/>
      <c r="AJ159" s="2"/>
    </row>
    <row r="160" spans="2:36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6"/>
      <c r="R160" s="6"/>
      <c r="S160" s="6"/>
      <c r="T160" s="3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6"/>
      <c r="AH160" s="6"/>
      <c r="AI160" s="6"/>
      <c r="AJ160" s="2"/>
    </row>
    <row r="161" spans="2:36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6"/>
      <c r="R161" s="6"/>
      <c r="S161" s="6"/>
      <c r="T161" s="3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6"/>
      <c r="AH161" s="6"/>
      <c r="AI161" s="6"/>
      <c r="AJ161" s="2"/>
    </row>
    <row r="162" spans="2:36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3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2"/>
    </row>
    <row r="163" spans="2:36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3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2"/>
    </row>
    <row r="164" spans="2:36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3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2"/>
    </row>
    <row r="165" spans="2:36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3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17"/>
    </row>
    <row r="166" spans="2:36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3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17"/>
    </row>
    <row r="167" spans="2:36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3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2"/>
    </row>
    <row r="168" spans="2:36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3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2"/>
    </row>
    <row r="169" spans="2:36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3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2"/>
    </row>
    <row r="170" spans="2:36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3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2"/>
    </row>
    <row r="171" spans="2:36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3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2"/>
    </row>
    <row r="172" spans="2:36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3"/>
      <c r="AH172" s="4"/>
      <c r="AI172" s="3"/>
      <c r="AJ172" s="17"/>
    </row>
    <row r="173" spans="2:36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6"/>
      <c r="AH173" s="6"/>
      <c r="AI173" s="6"/>
      <c r="AJ173" s="17"/>
    </row>
    <row r="174" spans="2:36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6"/>
      <c r="AH174" s="6"/>
      <c r="AI174" s="6"/>
      <c r="AJ174" s="17"/>
    </row>
    <row r="175" spans="2:36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6"/>
      <c r="AH175" s="6"/>
      <c r="AI175" s="6"/>
      <c r="AJ175" s="17"/>
    </row>
    <row r="176" spans="2:36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3"/>
      <c r="R176" s="3"/>
      <c r="S176" s="3"/>
      <c r="T176" s="3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17"/>
    </row>
    <row r="177" spans="2:36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3"/>
      <c r="R177" s="3"/>
      <c r="S177" s="3"/>
      <c r="T177" s="3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17"/>
    </row>
    <row r="178" spans="2:36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3"/>
      <c r="R178" s="3"/>
      <c r="S178" s="3"/>
      <c r="T178" s="3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17"/>
    </row>
    <row r="179" spans="2:36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3"/>
      <c r="R179" s="3"/>
      <c r="S179" s="3"/>
      <c r="T179" s="3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17"/>
    </row>
    <row r="180" spans="2:36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3"/>
      <c r="R180" s="3"/>
      <c r="S180" s="3"/>
      <c r="T180" s="3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17"/>
    </row>
    <row r="181" spans="2:36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3"/>
      <c r="R181" s="3"/>
      <c r="S181" s="3"/>
      <c r="T181" s="3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17"/>
    </row>
    <row r="182" spans="2:36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3"/>
      <c r="R182" s="3"/>
      <c r="S182" s="3"/>
      <c r="T182" s="3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17"/>
    </row>
    <row r="183" spans="2:36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3"/>
      <c r="R183" s="3"/>
      <c r="S183" s="3"/>
      <c r="T183" s="3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17"/>
    </row>
    <row r="184" spans="2:36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3"/>
      <c r="R184" s="3"/>
      <c r="S184" s="3"/>
      <c r="T184" s="3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17"/>
    </row>
  </sheetData>
  <sheetProtection algorithmName="SHA-512" hashValue="Ub4revZjjmPbR2dfPma1GR5gxgPI2zcFfBCWaZbr+/uJChSicArVpDjpeHZEA7mAUZnaYdX0FzypFbq2sGdJtA==" saltValue="zNIwaeV8DzcqTrkwevtfUQ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J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5" width="18.140625" style="1" customWidth="1"/>
    <col min="6" max="16" width="9.140625" style="1"/>
    <col min="17" max="20" width="9.140625" style="18"/>
    <col min="21" max="16384" width="9.140625" style="1"/>
  </cols>
  <sheetData>
    <row r="5" spans="2:36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4"/>
      <c r="S5" s="3"/>
      <c r="T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  <c r="AH5" s="4"/>
      <c r="AI5" s="3"/>
      <c r="AJ5" s="2"/>
    </row>
    <row r="6" spans="2:36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6"/>
      <c r="R6" s="6"/>
      <c r="S6" s="6"/>
      <c r="T6" s="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6"/>
      <c r="AH6" s="6"/>
      <c r="AI6" s="6"/>
      <c r="AJ6" s="2"/>
    </row>
    <row r="7" spans="2:36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6"/>
      <c r="R7" s="6"/>
      <c r="S7" s="6"/>
      <c r="T7" s="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6"/>
      <c r="AH7" s="6"/>
      <c r="AI7" s="6"/>
      <c r="AJ7" s="2"/>
    </row>
    <row r="8" spans="2:36" s="5" customFormat="1" ht="12.75" customHeight="1" x14ac:dyDescent="0.25">
      <c r="B8" s="86"/>
      <c r="C8" s="86"/>
      <c r="D8" s="19" t="s">
        <v>80</v>
      </c>
      <c r="E8" s="19" t="s">
        <v>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3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2"/>
    </row>
    <row r="9" spans="2:36" s="5" customFormat="1" ht="40.5" customHeight="1" x14ac:dyDescent="0.25">
      <c r="B9" s="30" t="s">
        <v>5</v>
      </c>
      <c r="C9" s="31" t="str">
        <f>tarih!M6</f>
        <v>17/Eyl/2018-21/Eyl/2018</v>
      </c>
      <c r="D9" s="42" t="s">
        <v>645</v>
      </c>
      <c r="E9" s="42" t="s">
        <v>645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3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2"/>
    </row>
    <row r="10" spans="2:36" s="5" customFormat="1" ht="40.5" customHeight="1" x14ac:dyDescent="0.25">
      <c r="B10" s="30" t="s">
        <v>6</v>
      </c>
      <c r="C10" s="31" t="str">
        <f>tarih!M7</f>
        <v>24/Eyl/2018-28/Eyl/2018</v>
      </c>
      <c r="D10" s="42" t="s">
        <v>646</v>
      </c>
      <c r="E10" s="42" t="s">
        <v>647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2"/>
    </row>
    <row r="11" spans="2:36" ht="40.5" customHeight="1" x14ac:dyDescent="0.25">
      <c r="B11" s="30" t="s">
        <v>7</v>
      </c>
      <c r="C11" s="31" t="str">
        <f>tarih!M8</f>
        <v>01/Eki/2018-05/Eki/2018</v>
      </c>
      <c r="D11" s="42" t="s">
        <v>648</v>
      </c>
      <c r="E11" s="43" t="s">
        <v>648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3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17"/>
    </row>
    <row r="12" spans="2:36" ht="40.5" customHeight="1" x14ac:dyDescent="0.25">
      <c r="B12" s="30" t="s">
        <v>8</v>
      </c>
      <c r="C12" s="31" t="str">
        <f>tarih!M9</f>
        <v>08/Eki/2018-12/Eki/2018</v>
      </c>
      <c r="D12" s="42" t="s">
        <v>649</v>
      </c>
      <c r="E12" s="42" t="s">
        <v>650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3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17"/>
    </row>
    <row r="13" spans="2:36" ht="40.5" customHeight="1" x14ac:dyDescent="0.25">
      <c r="B13" s="30" t="s">
        <v>9</v>
      </c>
      <c r="C13" s="31" t="str">
        <f>tarih!M10</f>
        <v>15/Eki/2018-19/Eki/2018</v>
      </c>
      <c r="D13" s="42" t="s">
        <v>651</v>
      </c>
      <c r="E13" s="42" t="s">
        <v>652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3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7"/>
    </row>
    <row r="14" spans="2:36" ht="40.5" customHeight="1" x14ac:dyDescent="0.25">
      <c r="B14" s="30" t="s">
        <v>10</v>
      </c>
      <c r="C14" s="31" t="str">
        <f>tarih!M11</f>
        <v>22/Eki/2018-26/Eki/2018</v>
      </c>
      <c r="D14" s="42" t="s">
        <v>652</v>
      </c>
      <c r="E14" s="42" t="s">
        <v>653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3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17"/>
    </row>
    <row r="15" spans="2:36" ht="40.5" customHeight="1" x14ac:dyDescent="0.25">
      <c r="B15" s="30" t="s">
        <v>11</v>
      </c>
      <c r="C15" s="31" t="str">
        <f>tarih!M12</f>
        <v>29/Eki/2018-02/Kas/2018</v>
      </c>
      <c r="D15" s="42" t="s">
        <v>654</v>
      </c>
      <c r="E15" s="42" t="s">
        <v>655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3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17"/>
    </row>
    <row r="16" spans="2:36" ht="40.5" customHeight="1" x14ac:dyDescent="0.25">
      <c r="B16" s="30" t="s">
        <v>12</v>
      </c>
      <c r="C16" s="31" t="str">
        <f>tarih!M13</f>
        <v>05/Kas/2018-09/Kas/2018</v>
      </c>
      <c r="D16" s="42" t="s">
        <v>656</v>
      </c>
      <c r="E16" s="42" t="s">
        <v>656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3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17"/>
    </row>
    <row r="17" spans="2:36" ht="40.5" customHeight="1" x14ac:dyDescent="0.25">
      <c r="B17" s="30" t="s">
        <v>13</v>
      </c>
      <c r="C17" s="31" t="str">
        <f>tarih!M14</f>
        <v>12/Kas/2018-16/Kas/2018</v>
      </c>
      <c r="D17" s="42" t="s">
        <v>657</v>
      </c>
      <c r="E17" s="42" t="s">
        <v>658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3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17"/>
    </row>
    <row r="18" spans="2:36" s="5" customFormat="1" ht="40.5" customHeight="1" x14ac:dyDescent="0.25">
      <c r="B18" s="30" t="s">
        <v>14</v>
      </c>
      <c r="C18" s="31" t="str">
        <f>tarih!M15</f>
        <v>19/Kas/2018-23/Kas/2018</v>
      </c>
      <c r="D18" s="42" t="s">
        <v>659</v>
      </c>
      <c r="E18" s="42" t="s">
        <v>660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4"/>
      <c r="S18" s="3"/>
      <c r="T18" s="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  <c r="AH18" s="4"/>
      <c r="AI18" s="3"/>
      <c r="AJ18" s="2"/>
    </row>
    <row r="19" spans="2:36" s="5" customFormat="1" ht="40.5" customHeight="1" x14ac:dyDescent="0.25">
      <c r="B19" s="30" t="s">
        <v>15</v>
      </c>
      <c r="C19" s="31" t="str">
        <f>tarih!M16</f>
        <v>26/Kas/2018-30/Kas/2018</v>
      </c>
      <c r="D19" s="42" t="s">
        <v>661</v>
      </c>
      <c r="E19" s="42" t="s">
        <v>662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6"/>
      <c r="S19" s="6"/>
      <c r="T19" s="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6"/>
      <c r="AH19" s="6"/>
      <c r="AI19" s="6"/>
      <c r="AJ19" s="2"/>
    </row>
    <row r="20" spans="2:36" s="5" customFormat="1" ht="40.5" customHeight="1" x14ac:dyDescent="0.25">
      <c r="B20" s="30" t="s">
        <v>16</v>
      </c>
      <c r="C20" s="31" t="str">
        <f>tarih!M17</f>
        <v>03/Ara/2018-07/Ara/2018</v>
      </c>
      <c r="D20" s="42" t="s">
        <v>663</v>
      </c>
      <c r="E20" s="42" t="s">
        <v>664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6"/>
      <c r="R20" s="6"/>
      <c r="S20" s="6"/>
      <c r="T20" s="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6"/>
      <c r="AH20" s="6"/>
      <c r="AI20" s="6"/>
      <c r="AJ20" s="2"/>
    </row>
    <row r="21" spans="2:36" s="5" customFormat="1" ht="40.5" customHeight="1" x14ac:dyDescent="0.25">
      <c r="B21" s="30" t="s">
        <v>17</v>
      </c>
      <c r="C21" s="31" t="str">
        <f>tarih!M18</f>
        <v>10/Ara/2018-14/Ara/2018</v>
      </c>
      <c r="D21" s="43" t="s">
        <v>665</v>
      </c>
      <c r="E21" s="43" t="s">
        <v>666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6"/>
      <c r="R21" s="6"/>
      <c r="S21" s="6"/>
      <c r="T21" s="3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6"/>
      <c r="AH21" s="6"/>
      <c r="AI21" s="6"/>
      <c r="AJ21" s="2"/>
    </row>
    <row r="22" spans="2:36" s="5" customFormat="1" ht="40.5" customHeight="1" x14ac:dyDescent="0.25">
      <c r="B22" s="30" t="s">
        <v>18</v>
      </c>
      <c r="C22" s="31" t="str">
        <f>tarih!M19</f>
        <v>17/Ara/2018-21/Ara/2018</v>
      </c>
      <c r="D22" s="42" t="s">
        <v>667</v>
      </c>
      <c r="E22" s="42" t="s">
        <v>668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3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2"/>
    </row>
    <row r="23" spans="2:36" s="5" customFormat="1" ht="40.5" customHeight="1" x14ac:dyDescent="0.25">
      <c r="B23" s="30" t="s">
        <v>19</v>
      </c>
      <c r="C23" s="31" t="str">
        <f>tarih!M20</f>
        <v>24/Ara/2018-28/Ara/2018</v>
      </c>
      <c r="D23" s="42" t="s">
        <v>669</v>
      </c>
      <c r="E23" s="42" t="s">
        <v>670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3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2"/>
    </row>
    <row r="24" spans="2:36" s="5" customFormat="1" ht="40.5" customHeight="1" x14ac:dyDescent="0.25">
      <c r="B24" s="30" t="s">
        <v>20</v>
      </c>
      <c r="C24" s="31" t="str">
        <f>tarih!M21</f>
        <v>31/Ara/2018-04/Oca/2019</v>
      </c>
      <c r="D24" s="42" t="s">
        <v>671</v>
      </c>
      <c r="E24" s="42" t="s">
        <v>671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3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2"/>
    </row>
    <row r="25" spans="2:36" s="5" customFormat="1" ht="40.5" customHeight="1" x14ac:dyDescent="0.25">
      <c r="B25" s="30" t="s">
        <v>21</v>
      </c>
      <c r="C25" s="31" t="str">
        <f>tarih!M22</f>
        <v>07/Oca/2019-11/Oca/2019</v>
      </c>
      <c r="D25" s="42" t="s">
        <v>657</v>
      </c>
      <c r="E25" s="44" t="s">
        <v>672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3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2"/>
    </row>
    <row r="26" spans="2:36" ht="40.5" customHeight="1" x14ac:dyDescent="0.25">
      <c r="B26" s="30" t="s">
        <v>22</v>
      </c>
      <c r="C26" s="31" t="str">
        <f>tarih!M23</f>
        <v>14/Oca/2019-18/Oca/2019</v>
      </c>
      <c r="D26" s="42" t="s">
        <v>672</v>
      </c>
      <c r="E26" s="44" t="s">
        <v>491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3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17"/>
    </row>
    <row r="27" spans="2:36" ht="40.5" customHeight="1" x14ac:dyDescent="0.25">
      <c r="B27" s="30" t="s">
        <v>23</v>
      </c>
      <c r="C27" s="31" t="str">
        <f>tarih!M24</f>
        <v>04/Şub/2019-08/Şub/2019</v>
      </c>
      <c r="D27" s="44" t="s">
        <v>673</v>
      </c>
      <c r="E27" s="44" t="s">
        <v>674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3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17"/>
    </row>
    <row r="28" spans="2:36" ht="40.5" customHeight="1" x14ac:dyDescent="0.25">
      <c r="B28" s="30" t="s">
        <v>24</v>
      </c>
      <c r="C28" s="31" t="str">
        <f>tarih!M25</f>
        <v>11/Şub/2019-15/Şub/2019</v>
      </c>
      <c r="D28" s="44" t="s">
        <v>675</v>
      </c>
      <c r="E28" s="44" t="s">
        <v>676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17"/>
    </row>
    <row r="29" spans="2:36" ht="40.5" customHeight="1" x14ac:dyDescent="0.25">
      <c r="B29" s="30" t="s">
        <v>25</v>
      </c>
      <c r="C29" s="31" t="str">
        <f>tarih!M26</f>
        <v>18/Şub/2019-22/Şub/2019</v>
      </c>
      <c r="D29" s="44" t="s">
        <v>677</v>
      </c>
      <c r="E29" s="44" t="s">
        <v>678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3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17"/>
    </row>
    <row r="30" spans="2:36" ht="40.5" customHeight="1" x14ac:dyDescent="0.25">
      <c r="B30" s="30" t="s">
        <v>26</v>
      </c>
      <c r="C30" s="31" t="str">
        <f>tarih!M27</f>
        <v>25/Şub/2019-01/Mar/2019</v>
      </c>
      <c r="D30" s="44" t="s">
        <v>679</v>
      </c>
      <c r="E30" s="44" t="s">
        <v>679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3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7"/>
    </row>
    <row r="31" spans="2:36" ht="40.5" customHeight="1" x14ac:dyDescent="0.25">
      <c r="B31" s="30" t="s">
        <v>27</v>
      </c>
      <c r="C31" s="31" t="str">
        <f>tarih!M28</f>
        <v>04/Mar/2019-08/Mar/2019</v>
      </c>
      <c r="D31" s="44" t="s">
        <v>657</v>
      </c>
      <c r="E31" s="44" t="s">
        <v>680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3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17"/>
    </row>
    <row r="32" spans="2:36" s="5" customFormat="1" ht="40.5" customHeight="1" x14ac:dyDescent="0.25">
      <c r="B32" s="30" t="s">
        <v>28</v>
      </c>
      <c r="C32" s="31" t="str">
        <f>tarih!M29</f>
        <v>11/Mar/2019-15/Mar/2019</v>
      </c>
      <c r="D32" s="44" t="s">
        <v>680</v>
      </c>
      <c r="E32" s="44" t="s">
        <v>681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4"/>
      <c r="S32" s="3"/>
      <c r="T32" s="3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3"/>
      <c r="AH32" s="4"/>
      <c r="AI32" s="3"/>
      <c r="AJ32" s="2"/>
    </row>
    <row r="33" spans="2:36" s="5" customFormat="1" ht="40.5" customHeight="1" x14ac:dyDescent="0.25">
      <c r="B33" s="30" t="s">
        <v>29</v>
      </c>
      <c r="C33" s="31" t="str">
        <f>tarih!M30</f>
        <v>18/Mar/2019-22/Mar/2019</v>
      </c>
      <c r="D33" s="44" t="s">
        <v>682</v>
      </c>
      <c r="E33" s="44" t="s">
        <v>683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6"/>
      <c r="R33" s="6"/>
      <c r="S33" s="6"/>
      <c r="T33" s="3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6"/>
      <c r="AH33" s="6"/>
      <c r="AI33" s="6"/>
      <c r="AJ33" s="2"/>
    </row>
    <row r="34" spans="2:36" s="5" customFormat="1" ht="40.5" customHeight="1" x14ac:dyDescent="0.25">
      <c r="B34" s="30" t="s">
        <v>30</v>
      </c>
      <c r="C34" s="31" t="str">
        <f>tarih!M31</f>
        <v>25/Mar/2019-29/Mar/2019</v>
      </c>
      <c r="D34" s="44" t="s">
        <v>684</v>
      </c>
      <c r="E34" s="44" t="s">
        <v>685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6"/>
      <c r="R34" s="6"/>
      <c r="S34" s="6"/>
      <c r="T34" s="3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6"/>
      <c r="AH34" s="6"/>
      <c r="AI34" s="6"/>
      <c r="AJ34" s="2"/>
    </row>
    <row r="35" spans="2:36" s="5" customFormat="1" ht="40.5" customHeight="1" x14ac:dyDescent="0.25">
      <c r="B35" s="30" t="s">
        <v>31</v>
      </c>
      <c r="C35" s="31" t="str">
        <f>tarih!M32</f>
        <v>01/Nis/2019-05/Nis/2019</v>
      </c>
      <c r="D35" s="44" t="s">
        <v>686</v>
      </c>
      <c r="E35" s="44" t="s">
        <v>687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6"/>
      <c r="R35" s="6"/>
      <c r="S35" s="6"/>
      <c r="T35" s="3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6"/>
      <c r="AH35" s="6"/>
      <c r="AI35" s="6"/>
      <c r="AJ35" s="2"/>
    </row>
    <row r="36" spans="2:36" s="5" customFormat="1" ht="40.5" customHeight="1" x14ac:dyDescent="0.25">
      <c r="B36" s="30" t="s">
        <v>32</v>
      </c>
      <c r="C36" s="31" t="str">
        <f>tarih!M33</f>
        <v>08/Nis/2019-12/Nis/2019</v>
      </c>
      <c r="D36" s="44" t="s">
        <v>688</v>
      </c>
      <c r="E36" s="44" t="s">
        <v>689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2"/>
    </row>
    <row r="37" spans="2:36" s="5" customFormat="1" ht="40.5" customHeight="1" x14ac:dyDescent="0.25">
      <c r="B37" s="30" t="s">
        <v>33</v>
      </c>
      <c r="C37" s="31" t="str">
        <f>tarih!M34</f>
        <v>15/Nis/2019-19/Nis/2019</v>
      </c>
      <c r="D37" s="44" t="s">
        <v>690</v>
      </c>
      <c r="E37" s="44" t="s">
        <v>691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3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2"/>
    </row>
    <row r="38" spans="2:36" s="5" customFormat="1" ht="40.5" customHeight="1" x14ac:dyDescent="0.25">
      <c r="B38" s="30" t="s">
        <v>34</v>
      </c>
      <c r="C38" s="31" t="str">
        <f>tarih!M35</f>
        <v>22/Nis/2019-26/Nis/2019</v>
      </c>
      <c r="D38" s="44" t="s">
        <v>692</v>
      </c>
      <c r="E38" s="44" t="s">
        <v>657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3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2"/>
    </row>
    <row r="39" spans="2:36" s="5" customFormat="1" ht="40.5" customHeight="1" x14ac:dyDescent="0.25">
      <c r="B39" s="30" t="s">
        <v>35</v>
      </c>
      <c r="C39" s="31" t="str">
        <f>tarih!M36</f>
        <v>29/Nis/2019-03/May/2019</v>
      </c>
      <c r="D39" s="44" t="s">
        <v>693</v>
      </c>
      <c r="E39" s="44" t="s">
        <v>693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3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2"/>
    </row>
    <row r="40" spans="2:36" ht="40.5" customHeight="1" x14ac:dyDescent="0.25">
      <c r="B40" s="30" t="s">
        <v>36</v>
      </c>
      <c r="C40" s="31" t="str">
        <f>tarih!M37</f>
        <v>06/May/2019-10/May/2019</v>
      </c>
      <c r="D40" s="44" t="s">
        <v>694</v>
      </c>
      <c r="E40" s="44" t="s">
        <v>695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3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17"/>
    </row>
    <row r="41" spans="2:36" ht="40.5" customHeight="1" x14ac:dyDescent="0.25">
      <c r="B41" s="30" t="s">
        <v>37</v>
      </c>
      <c r="C41" s="31" t="str">
        <f>tarih!M38</f>
        <v>13/May/2019-17/May/2019</v>
      </c>
      <c r="D41" s="44" t="s">
        <v>696</v>
      </c>
      <c r="E41" s="44" t="s">
        <v>697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3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17"/>
    </row>
    <row r="42" spans="2:36" ht="40.5" customHeight="1" x14ac:dyDescent="0.25">
      <c r="B42" s="30" t="s">
        <v>38</v>
      </c>
      <c r="C42" s="31" t="str">
        <f>tarih!M39</f>
        <v>20/May/2019-24/May/2019</v>
      </c>
      <c r="D42" s="44" t="s">
        <v>697</v>
      </c>
      <c r="E42" s="44" t="s">
        <v>698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17"/>
    </row>
    <row r="43" spans="2:36" ht="40.5" customHeight="1" x14ac:dyDescent="0.25">
      <c r="B43" s="30" t="s">
        <v>39</v>
      </c>
      <c r="C43" s="31" t="str">
        <f>tarih!M40</f>
        <v>27/May/2019-31/May/2019</v>
      </c>
      <c r="D43" s="44" t="s">
        <v>699</v>
      </c>
      <c r="E43" s="44" t="s">
        <v>700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17"/>
    </row>
    <row r="44" spans="2:36" ht="40.5" customHeight="1" x14ac:dyDescent="0.25">
      <c r="B44" s="30" t="s">
        <v>40</v>
      </c>
      <c r="C44" s="31" t="str">
        <f>tarih!M41</f>
        <v>03/Haz/2019-07/Haz/2019</v>
      </c>
      <c r="D44" s="44" t="s">
        <v>701</v>
      </c>
      <c r="E44" s="44" t="s">
        <v>701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3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17"/>
    </row>
    <row r="45" spans="2:36" s="5" customFormat="1" ht="40.5" customHeight="1" x14ac:dyDescent="0.25">
      <c r="B45" s="30" t="s">
        <v>41</v>
      </c>
      <c r="C45" s="31" t="str">
        <f>tarih!M42</f>
        <v>10/Haz/2019-14/Haz/2019</v>
      </c>
      <c r="D45" s="44" t="s">
        <v>657</v>
      </c>
      <c r="E45" s="44" t="s">
        <v>702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4"/>
      <c r="S45" s="3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3"/>
      <c r="AH45" s="4"/>
      <c r="AI45" s="3"/>
      <c r="AJ45" s="2"/>
    </row>
    <row r="46" spans="2:36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6"/>
      <c r="R46" s="6"/>
      <c r="S46" s="6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6"/>
      <c r="AH46" s="6"/>
      <c r="AI46" s="6"/>
      <c r="AJ46" s="2"/>
    </row>
    <row r="47" spans="2:36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6"/>
      <c r="R47" s="6"/>
      <c r="S47" s="6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6"/>
      <c r="AH47" s="6"/>
      <c r="AI47" s="6"/>
      <c r="AJ47" s="2"/>
    </row>
    <row r="48" spans="2:36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6"/>
      <c r="R48" s="6"/>
      <c r="S48" s="6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6"/>
      <c r="AH48" s="6"/>
      <c r="AI48" s="6"/>
      <c r="AJ48" s="2"/>
    </row>
    <row r="49" spans="2:36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2"/>
    </row>
    <row r="50" spans="2:36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2"/>
    </row>
    <row r="51" spans="2:36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3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2"/>
    </row>
    <row r="52" spans="2:36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3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17"/>
    </row>
    <row r="53" spans="2:36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3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17"/>
    </row>
    <row r="54" spans="2:36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3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17"/>
    </row>
    <row r="55" spans="2:36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3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17"/>
    </row>
    <row r="56" spans="2:36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3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17"/>
    </row>
    <row r="57" spans="2:36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3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17"/>
    </row>
    <row r="58" spans="2:36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3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17"/>
    </row>
    <row r="59" spans="2:36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4"/>
      <c r="S59" s="3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3"/>
      <c r="AH59" s="4"/>
      <c r="AI59" s="3"/>
      <c r="AJ59" s="2"/>
    </row>
    <row r="60" spans="2:36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6"/>
      <c r="R60" s="6"/>
      <c r="S60" s="6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6"/>
      <c r="AH60" s="6"/>
      <c r="AI60" s="6"/>
      <c r="AJ60" s="2"/>
    </row>
    <row r="61" spans="2:36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6"/>
      <c r="R61" s="6"/>
      <c r="S61" s="6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6"/>
      <c r="AH61" s="6"/>
      <c r="AI61" s="6"/>
      <c r="AJ61" s="2"/>
    </row>
    <row r="62" spans="2:36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6"/>
      <c r="R62" s="6"/>
      <c r="S62" s="6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6"/>
      <c r="AH62" s="6"/>
      <c r="AI62" s="6"/>
      <c r="AJ62" s="2"/>
    </row>
    <row r="63" spans="2:36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3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2"/>
    </row>
    <row r="64" spans="2:36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3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2"/>
    </row>
    <row r="65" spans="2:36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2"/>
    </row>
    <row r="66" spans="2:36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2"/>
    </row>
    <row r="67" spans="2:36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17"/>
    </row>
    <row r="68" spans="2:36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3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17"/>
    </row>
    <row r="69" spans="2:36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3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17"/>
    </row>
    <row r="70" spans="2:36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3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17"/>
    </row>
    <row r="71" spans="2:36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3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17"/>
    </row>
    <row r="72" spans="2:36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3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17"/>
    </row>
    <row r="73" spans="2:36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/>
      <c r="R73" s="4"/>
      <c r="S73" s="3"/>
      <c r="T73" s="3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3"/>
      <c r="AH73" s="4"/>
      <c r="AI73" s="3"/>
      <c r="AJ73" s="2"/>
    </row>
    <row r="74" spans="2:36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6"/>
      <c r="R74" s="6"/>
      <c r="S74" s="6"/>
      <c r="T74" s="3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6"/>
      <c r="AH74" s="6"/>
      <c r="AI74" s="6"/>
      <c r="AJ74" s="2"/>
    </row>
    <row r="75" spans="2:36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6"/>
      <c r="R75" s="6"/>
      <c r="S75" s="6"/>
      <c r="T75" s="3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6"/>
      <c r="AH75" s="6"/>
      <c r="AI75" s="6"/>
      <c r="AJ75" s="2"/>
    </row>
    <row r="76" spans="2:36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6"/>
      <c r="R76" s="6"/>
      <c r="S76" s="6"/>
      <c r="T76" s="3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6"/>
      <c r="AH76" s="6"/>
      <c r="AI76" s="6"/>
      <c r="AJ76" s="2"/>
    </row>
    <row r="77" spans="2:36" s="5" customFormat="1" ht="12.75" customHeight="1" x14ac:dyDescent="0.25">
      <c r="B77" s="3"/>
      <c r="C77" s="3"/>
      <c r="D77" s="6"/>
      <c r="E77" s="3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3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2"/>
    </row>
    <row r="78" spans="2:36" s="5" customFormat="1" x14ac:dyDescent="0.25">
      <c r="B78" s="3"/>
      <c r="C78" s="3"/>
      <c r="D78" s="3"/>
      <c r="E78" s="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3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2"/>
    </row>
    <row r="79" spans="2:36" s="5" customFormat="1" x14ac:dyDescent="0.25">
      <c r="B79" s="3"/>
      <c r="C79" s="3"/>
      <c r="D79" s="3"/>
      <c r="E79" s="3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3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2"/>
    </row>
    <row r="80" spans="2:36" x14ac:dyDescent="0.25">
      <c r="B80" s="3"/>
      <c r="C80" s="3"/>
      <c r="D80" s="6"/>
      <c r="E80" s="3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3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17"/>
    </row>
    <row r="81" spans="2:36" x14ac:dyDescent="0.25">
      <c r="B81" s="3"/>
      <c r="C81" s="3"/>
      <c r="D81" s="3"/>
      <c r="E81" s="3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3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17"/>
    </row>
    <row r="82" spans="2:36" x14ac:dyDescent="0.25">
      <c r="B82" s="3"/>
      <c r="C82" s="3"/>
      <c r="D82" s="3"/>
      <c r="E82" s="3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3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17"/>
    </row>
    <row r="83" spans="2:36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3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17"/>
    </row>
    <row r="84" spans="2:36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3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17"/>
    </row>
    <row r="85" spans="2:36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3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17"/>
    </row>
    <row r="86" spans="2:36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3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17"/>
    </row>
    <row r="87" spans="2:36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4"/>
      <c r="S87" s="3"/>
      <c r="T87" s="3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3"/>
      <c r="AH87" s="4"/>
      <c r="AI87" s="3"/>
      <c r="AJ87" s="2"/>
    </row>
    <row r="88" spans="2:36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6"/>
      <c r="R88" s="6"/>
      <c r="S88" s="6"/>
      <c r="T88" s="3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6"/>
      <c r="AH88" s="6"/>
      <c r="AI88" s="6"/>
      <c r="AJ88" s="2"/>
    </row>
    <row r="89" spans="2:36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6"/>
      <c r="R89" s="6"/>
      <c r="S89" s="6"/>
      <c r="T89" s="3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6"/>
      <c r="AH89" s="6"/>
      <c r="AI89" s="6"/>
      <c r="AJ89" s="2"/>
    </row>
    <row r="90" spans="2:36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6"/>
      <c r="R90" s="6"/>
      <c r="S90" s="6"/>
      <c r="T90" s="3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6"/>
      <c r="AH90" s="6"/>
      <c r="AI90" s="6"/>
      <c r="AJ90" s="2"/>
    </row>
    <row r="91" spans="2:36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3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2"/>
    </row>
    <row r="92" spans="2:36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3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2"/>
    </row>
    <row r="93" spans="2:36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3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2"/>
    </row>
    <row r="94" spans="2:36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3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2"/>
    </row>
    <row r="95" spans="2:36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3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2"/>
    </row>
    <row r="96" spans="2:36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3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17"/>
    </row>
    <row r="97" spans="2:36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3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17"/>
    </row>
    <row r="98" spans="2:36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3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17"/>
    </row>
    <row r="99" spans="2:36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3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17"/>
    </row>
    <row r="100" spans="2:36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3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17"/>
    </row>
    <row r="101" spans="2:36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3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17"/>
    </row>
    <row r="102" spans="2:36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3"/>
      <c r="R102" s="4"/>
      <c r="S102" s="3"/>
      <c r="T102" s="3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3"/>
      <c r="AH102" s="4"/>
      <c r="AI102" s="3"/>
      <c r="AJ102" s="2"/>
    </row>
    <row r="103" spans="2:36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6"/>
      <c r="R103" s="6"/>
      <c r="S103" s="6"/>
      <c r="T103" s="3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6"/>
      <c r="AH103" s="6"/>
      <c r="AI103" s="6"/>
      <c r="AJ103" s="2"/>
    </row>
    <row r="104" spans="2:36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6"/>
      <c r="R104" s="6"/>
      <c r="S104" s="6"/>
      <c r="T104" s="3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6"/>
      <c r="AH104" s="6"/>
      <c r="AI104" s="6"/>
      <c r="AJ104" s="2"/>
    </row>
    <row r="105" spans="2:36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6"/>
      <c r="R105" s="6"/>
      <c r="S105" s="6"/>
      <c r="T105" s="3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6"/>
      <c r="AH105" s="6"/>
      <c r="AI105" s="6"/>
      <c r="AJ105" s="2"/>
    </row>
    <row r="106" spans="2:36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3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2"/>
    </row>
    <row r="107" spans="2:36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3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2"/>
    </row>
    <row r="108" spans="2:36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3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2"/>
    </row>
    <row r="109" spans="2:36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3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2"/>
    </row>
    <row r="110" spans="2:36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3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17"/>
    </row>
    <row r="111" spans="2:36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3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2"/>
    </row>
    <row r="112" spans="2:36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3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2"/>
    </row>
    <row r="113" spans="2:36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3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2"/>
    </row>
    <row r="114" spans="2:36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3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2"/>
    </row>
    <row r="115" spans="2:36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3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2"/>
    </row>
    <row r="116" spans="2:36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3"/>
      <c r="R116" s="4"/>
      <c r="S116" s="3"/>
      <c r="T116" s="3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3"/>
      <c r="AH116" s="4"/>
      <c r="AI116" s="3"/>
      <c r="AJ116" s="2"/>
    </row>
    <row r="117" spans="2:36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6"/>
      <c r="R117" s="6"/>
      <c r="S117" s="6"/>
      <c r="T117" s="3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6"/>
      <c r="AH117" s="6"/>
      <c r="AI117" s="6"/>
      <c r="AJ117" s="2"/>
    </row>
    <row r="118" spans="2:36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6"/>
      <c r="R118" s="6"/>
      <c r="S118" s="6"/>
      <c r="T118" s="3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6"/>
      <c r="AH118" s="6"/>
      <c r="AI118" s="6"/>
      <c r="AJ118" s="2"/>
    </row>
    <row r="119" spans="2:36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6"/>
      <c r="R119" s="6"/>
      <c r="S119" s="6"/>
      <c r="T119" s="3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6"/>
      <c r="AH119" s="6"/>
      <c r="AI119" s="6"/>
      <c r="AJ119" s="2"/>
    </row>
    <row r="120" spans="2:36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3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2"/>
    </row>
    <row r="121" spans="2:36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3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2"/>
    </row>
    <row r="122" spans="2:36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3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2"/>
    </row>
    <row r="123" spans="2:36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3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17"/>
    </row>
    <row r="124" spans="2:36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3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17"/>
    </row>
    <row r="125" spans="2:36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3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17"/>
    </row>
    <row r="126" spans="2:36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3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17"/>
    </row>
    <row r="127" spans="2:36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3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17"/>
    </row>
    <row r="128" spans="2:36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3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17"/>
    </row>
    <row r="129" spans="2:36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3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17"/>
    </row>
    <row r="130" spans="2:36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3"/>
      <c r="R130" s="4"/>
      <c r="S130" s="3"/>
      <c r="T130" s="3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"/>
      <c r="AH130" s="4"/>
      <c r="AI130" s="3"/>
      <c r="AJ130" s="2"/>
    </row>
    <row r="131" spans="2:36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6"/>
      <c r="R131" s="6"/>
      <c r="S131" s="6"/>
      <c r="T131" s="3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6"/>
      <c r="AH131" s="6"/>
      <c r="AI131" s="6"/>
      <c r="AJ131" s="2"/>
    </row>
    <row r="132" spans="2:36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6"/>
      <c r="R132" s="6"/>
      <c r="S132" s="6"/>
      <c r="T132" s="3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6"/>
      <c r="AH132" s="6"/>
      <c r="AI132" s="6"/>
      <c r="AJ132" s="2"/>
    </row>
    <row r="133" spans="2:36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6"/>
      <c r="R133" s="6"/>
      <c r="S133" s="6"/>
      <c r="T133" s="3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6"/>
      <c r="AH133" s="6"/>
      <c r="AI133" s="6"/>
      <c r="AJ133" s="2"/>
    </row>
    <row r="134" spans="2:36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3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2"/>
    </row>
    <row r="135" spans="2:36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3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2"/>
    </row>
    <row r="136" spans="2:36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3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2"/>
    </row>
    <row r="137" spans="2:36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3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17"/>
    </row>
    <row r="138" spans="2:36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3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17"/>
    </row>
    <row r="139" spans="2:36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3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17"/>
    </row>
    <row r="140" spans="2:36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3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17"/>
    </row>
    <row r="141" spans="2:36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3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17"/>
    </row>
    <row r="142" spans="2:36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3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17"/>
    </row>
    <row r="143" spans="2:36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3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17"/>
    </row>
    <row r="144" spans="2:36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3"/>
      <c r="R144" s="4"/>
      <c r="S144" s="3"/>
      <c r="T144" s="3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3"/>
      <c r="AH144" s="4"/>
      <c r="AI144" s="3"/>
      <c r="AJ144" s="2"/>
    </row>
    <row r="145" spans="2:36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6"/>
      <c r="R145" s="6"/>
      <c r="S145" s="6"/>
      <c r="T145" s="3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6"/>
      <c r="AH145" s="6"/>
      <c r="AI145" s="6"/>
      <c r="AJ145" s="2"/>
    </row>
    <row r="146" spans="2:36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6"/>
      <c r="R146" s="6"/>
      <c r="S146" s="6"/>
      <c r="T146" s="3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6"/>
      <c r="AH146" s="6"/>
      <c r="AI146" s="6"/>
      <c r="AJ146" s="2"/>
    </row>
    <row r="147" spans="2:36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6"/>
      <c r="R147" s="6"/>
      <c r="S147" s="6"/>
      <c r="T147" s="3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6"/>
      <c r="AH147" s="6"/>
      <c r="AI147" s="6"/>
      <c r="AJ147" s="2"/>
    </row>
    <row r="148" spans="2:36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3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2"/>
    </row>
    <row r="149" spans="2:36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3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2"/>
    </row>
    <row r="150" spans="2:36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3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2"/>
    </row>
    <row r="151" spans="2:36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3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17"/>
    </row>
    <row r="152" spans="2:36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3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17"/>
    </row>
    <row r="153" spans="2:36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3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17"/>
    </row>
    <row r="154" spans="2:36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3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17"/>
    </row>
    <row r="155" spans="2:36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3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17"/>
    </row>
    <row r="156" spans="2:36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3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17"/>
    </row>
    <row r="157" spans="2:36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3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17"/>
    </row>
    <row r="158" spans="2:36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3"/>
      <c r="R158" s="4"/>
      <c r="S158" s="3"/>
      <c r="T158" s="3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3"/>
      <c r="AH158" s="4"/>
      <c r="AI158" s="3"/>
      <c r="AJ158" s="2"/>
    </row>
    <row r="159" spans="2:36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6"/>
      <c r="R159" s="6"/>
      <c r="S159" s="6"/>
      <c r="T159" s="3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6"/>
      <c r="AH159" s="6"/>
      <c r="AI159" s="6"/>
      <c r="AJ159" s="2"/>
    </row>
    <row r="160" spans="2:36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6"/>
      <c r="R160" s="6"/>
      <c r="S160" s="6"/>
      <c r="T160" s="3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6"/>
      <c r="AH160" s="6"/>
      <c r="AI160" s="6"/>
      <c r="AJ160" s="2"/>
    </row>
    <row r="161" spans="2:36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6"/>
      <c r="R161" s="6"/>
      <c r="S161" s="6"/>
      <c r="T161" s="3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6"/>
      <c r="AH161" s="6"/>
      <c r="AI161" s="6"/>
      <c r="AJ161" s="2"/>
    </row>
    <row r="162" spans="2:36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3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2"/>
    </row>
    <row r="163" spans="2:36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3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2"/>
    </row>
    <row r="164" spans="2:36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3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2"/>
    </row>
    <row r="165" spans="2:36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3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17"/>
    </row>
    <row r="166" spans="2:36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3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17"/>
    </row>
    <row r="167" spans="2:36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3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2"/>
    </row>
    <row r="168" spans="2:36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3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2"/>
    </row>
    <row r="169" spans="2:36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3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2"/>
    </row>
    <row r="170" spans="2:36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3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2"/>
    </row>
    <row r="171" spans="2:36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3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2"/>
    </row>
    <row r="172" spans="2:36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3"/>
      <c r="AH172" s="4"/>
      <c r="AI172" s="3"/>
      <c r="AJ172" s="17"/>
    </row>
    <row r="173" spans="2:36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6"/>
      <c r="AH173" s="6"/>
      <c r="AI173" s="6"/>
      <c r="AJ173" s="17"/>
    </row>
    <row r="174" spans="2:36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6"/>
      <c r="AH174" s="6"/>
      <c r="AI174" s="6"/>
      <c r="AJ174" s="17"/>
    </row>
    <row r="175" spans="2:36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6"/>
      <c r="AH175" s="6"/>
      <c r="AI175" s="6"/>
      <c r="AJ175" s="17"/>
    </row>
    <row r="176" spans="2:36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3"/>
      <c r="R176" s="3"/>
      <c r="S176" s="3"/>
      <c r="T176" s="3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17"/>
    </row>
    <row r="177" spans="2:36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3"/>
      <c r="R177" s="3"/>
      <c r="S177" s="3"/>
      <c r="T177" s="3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17"/>
    </row>
    <row r="178" spans="2:36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3"/>
      <c r="R178" s="3"/>
      <c r="S178" s="3"/>
      <c r="T178" s="3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17"/>
    </row>
    <row r="179" spans="2:36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3"/>
      <c r="R179" s="3"/>
      <c r="S179" s="3"/>
      <c r="T179" s="3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17"/>
    </row>
    <row r="180" spans="2:36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3"/>
      <c r="R180" s="3"/>
      <c r="S180" s="3"/>
      <c r="T180" s="3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17"/>
    </row>
    <row r="181" spans="2:36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3"/>
      <c r="R181" s="3"/>
      <c r="S181" s="3"/>
      <c r="T181" s="3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17"/>
    </row>
    <row r="182" spans="2:36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3"/>
      <c r="R182" s="3"/>
      <c r="S182" s="3"/>
      <c r="T182" s="3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17"/>
    </row>
    <row r="183" spans="2:36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3"/>
      <c r="R183" s="3"/>
      <c r="S183" s="3"/>
      <c r="T183" s="3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17"/>
    </row>
    <row r="184" spans="2:36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3"/>
      <c r="R184" s="3"/>
      <c r="S184" s="3"/>
      <c r="T184" s="3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17"/>
    </row>
  </sheetData>
  <sheetProtection algorithmName="SHA-512" hashValue="jffshja1HtNRL4DRlu8eVZlpadV9n6VoVcmwEYtGfWG7u9R7nhYq0mrKndAVTgOsHWSdotcjtqBmQRMSqBtXcA==" saltValue="uq+AK9DyfE4PwuuyaG8SNA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4" width="18.140625" style="1" customWidth="1"/>
    <col min="5" max="15" width="9.140625" style="1"/>
    <col min="16" max="19" width="9.140625" style="18"/>
    <col min="20" max="16384" width="9.140625" style="1"/>
  </cols>
  <sheetData>
    <row r="5" spans="2:35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4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4"/>
      <c r="AH5" s="3"/>
      <c r="AI5" s="2"/>
    </row>
    <row r="6" spans="2:35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"/>
      <c r="Q6" s="6"/>
      <c r="R6" s="6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6"/>
      <c r="AG6" s="6"/>
      <c r="AH6" s="6"/>
      <c r="AI6" s="2"/>
    </row>
    <row r="7" spans="2:35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6"/>
      <c r="Q7" s="6"/>
      <c r="R7" s="6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6"/>
      <c r="AG7" s="6"/>
      <c r="AH7" s="6"/>
      <c r="AI7" s="2"/>
    </row>
    <row r="8" spans="2:35" s="5" customFormat="1" ht="12.75" customHeight="1" x14ac:dyDescent="0.25">
      <c r="B8" s="86"/>
      <c r="C8" s="86"/>
      <c r="D8" s="19" t="s">
        <v>80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2"/>
    </row>
    <row r="9" spans="2:35" s="5" customFormat="1" ht="40.5" customHeight="1" x14ac:dyDescent="0.25">
      <c r="B9" s="30" t="s">
        <v>5</v>
      </c>
      <c r="C9" s="31" t="str">
        <f>tarih!M6</f>
        <v>17/Eyl/2018-21/Eyl/2018</v>
      </c>
      <c r="D9" s="45" t="s">
        <v>529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3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"/>
    </row>
    <row r="10" spans="2:35" s="5" customFormat="1" ht="40.5" customHeight="1" x14ac:dyDescent="0.25">
      <c r="B10" s="30" t="s">
        <v>6</v>
      </c>
      <c r="C10" s="31" t="str">
        <f>tarih!M7</f>
        <v>24/Eyl/2018-28/Eyl/2018</v>
      </c>
      <c r="D10" s="45" t="s">
        <v>529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3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2"/>
    </row>
    <row r="11" spans="2:35" ht="40.5" customHeight="1" x14ac:dyDescent="0.25">
      <c r="B11" s="30" t="s">
        <v>7</v>
      </c>
      <c r="C11" s="31" t="str">
        <f>tarih!M8</f>
        <v>01/Eki/2018-05/Eki/2018</v>
      </c>
      <c r="D11" s="45" t="s">
        <v>530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17"/>
    </row>
    <row r="12" spans="2:35" ht="40.5" customHeight="1" x14ac:dyDescent="0.25">
      <c r="B12" s="30" t="s">
        <v>8</v>
      </c>
      <c r="C12" s="31" t="str">
        <f>tarih!M9</f>
        <v>08/Eki/2018-12/Eki/2018</v>
      </c>
      <c r="D12" s="45" t="s">
        <v>531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17"/>
    </row>
    <row r="13" spans="2:35" ht="40.5" customHeight="1" x14ac:dyDescent="0.25">
      <c r="B13" s="30" t="s">
        <v>9</v>
      </c>
      <c r="C13" s="31" t="str">
        <f>tarih!M10</f>
        <v>15/Eki/2018-19/Eki/2018</v>
      </c>
      <c r="D13" s="45" t="s">
        <v>531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17"/>
    </row>
    <row r="14" spans="2:35" ht="40.5" customHeight="1" x14ac:dyDescent="0.25">
      <c r="B14" s="30" t="s">
        <v>10</v>
      </c>
      <c r="C14" s="31" t="str">
        <f>tarih!M11</f>
        <v>22/Eki/2018-26/Eki/2018</v>
      </c>
      <c r="D14" s="45" t="s">
        <v>532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3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17"/>
    </row>
    <row r="15" spans="2:35" ht="40.5" customHeight="1" x14ac:dyDescent="0.25">
      <c r="B15" s="30" t="s">
        <v>11</v>
      </c>
      <c r="C15" s="31" t="str">
        <f>tarih!M12</f>
        <v>29/Eki/2018-02/Kas/2018</v>
      </c>
      <c r="D15" s="45" t="s">
        <v>533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3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17"/>
    </row>
    <row r="16" spans="2:35" ht="40.5" customHeight="1" x14ac:dyDescent="0.25">
      <c r="B16" s="30" t="s">
        <v>12</v>
      </c>
      <c r="C16" s="31" t="str">
        <f>tarih!M13</f>
        <v>05/Kas/2018-09/Kas/2018</v>
      </c>
      <c r="D16" s="45" t="s">
        <v>532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3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17"/>
    </row>
    <row r="17" spans="2:35" ht="40.5" customHeight="1" x14ac:dyDescent="0.25">
      <c r="B17" s="30" t="s">
        <v>13</v>
      </c>
      <c r="C17" s="31" t="str">
        <f>tarih!M14</f>
        <v>12/Kas/2018-16/Kas/2018</v>
      </c>
      <c r="D17" s="45" t="s">
        <v>534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3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17"/>
    </row>
    <row r="18" spans="2:35" s="5" customFormat="1" ht="40.5" customHeight="1" x14ac:dyDescent="0.25">
      <c r="B18" s="30" t="s">
        <v>14</v>
      </c>
      <c r="C18" s="31" t="str">
        <f>tarih!M15</f>
        <v>19/Kas/2018-23/Kas/2018</v>
      </c>
      <c r="D18" s="45" t="s">
        <v>534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4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3"/>
      <c r="AG18" s="4"/>
      <c r="AH18" s="3"/>
      <c r="AI18" s="2"/>
    </row>
    <row r="19" spans="2:35" s="5" customFormat="1" ht="40.5" customHeight="1" x14ac:dyDescent="0.25">
      <c r="B19" s="30" t="s">
        <v>15</v>
      </c>
      <c r="C19" s="31" t="str">
        <f>tarih!M16</f>
        <v>26/Kas/2018-30/Kas/2018</v>
      </c>
      <c r="D19" s="45" t="s">
        <v>535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6"/>
      <c r="Q19" s="6"/>
      <c r="R19" s="6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6"/>
      <c r="AG19" s="6"/>
      <c r="AH19" s="6"/>
      <c r="AI19" s="2"/>
    </row>
    <row r="20" spans="2:35" s="5" customFormat="1" ht="40.5" customHeight="1" x14ac:dyDescent="0.25">
      <c r="B20" s="30" t="s">
        <v>16</v>
      </c>
      <c r="C20" s="31" t="str">
        <f>tarih!M17</f>
        <v>03/Ara/2018-07/Ara/2018</v>
      </c>
      <c r="D20" s="45" t="s">
        <v>535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6"/>
      <c r="Q20" s="6"/>
      <c r="R20" s="6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6"/>
      <c r="AG20" s="6"/>
      <c r="AH20" s="6"/>
      <c r="AI20" s="2"/>
    </row>
    <row r="21" spans="2:35" s="5" customFormat="1" ht="40.5" customHeight="1" x14ac:dyDescent="0.25">
      <c r="B21" s="30" t="s">
        <v>17</v>
      </c>
      <c r="C21" s="31" t="str">
        <f>tarih!M18</f>
        <v>10/Ara/2018-14/Ara/2018</v>
      </c>
      <c r="D21" s="45" t="s">
        <v>536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6"/>
      <c r="Q21" s="6"/>
      <c r="R21" s="6"/>
      <c r="S21" s="3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6"/>
      <c r="AG21" s="6"/>
      <c r="AH21" s="6"/>
      <c r="AI21" s="2"/>
    </row>
    <row r="22" spans="2:35" s="5" customFormat="1" ht="40.5" customHeight="1" x14ac:dyDescent="0.25">
      <c r="B22" s="30" t="s">
        <v>18</v>
      </c>
      <c r="C22" s="31" t="str">
        <f>tarih!M19</f>
        <v>17/Ara/2018-21/Ara/2018</v>
      </c>
      <c r="D22" s="45" t="s">
        <v>536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3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2"/>
    </row>
    <row r="23" spans="2:35" s="5" customFormat="1" ht="40.5" customHeight="1" x14ac:dyDescent="0.25">
      <c r="B23" s="30" t="s">
        <v>19</v>
      </c>
      <c r="C23" s="31" t="str">
        <f>tarih!M20</f>
        <v>24/Ara/2018-28/Ara/2018</v>
      </c>
      <c r="D23" s="45" t="s">
        <v>536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2"/>
    </row>
    <row r="24" spans="2:35" s="5" customFormat="1" ht="40.5" customHeight="1" x14ac:dyDescent="0.25">
      <c r="B24" s="30" t="s">
        <v>20</v>
      </c>
      <c r="C24" s="31" t="str">
        <f>tarih!M21</f>
        <v>31/Ara/2018-04/Oca/2019</v>
      </c>
      <c r="D24" s="45" t="s">
        <v>537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2"/>
    </row>
    <row r="25" spans="2:35" s="5" customFormat="1" ht="40.5" customHeight="1" x14ac:dyDescent="0.25">
      <c r="B25" s="30" t="s">
        <v>21</v>
      </c>
      <c r="C25" s="31" t="str">
        <f>tarih!M22</f>
        <v>07/Oca/2019-11/Oca/2019</v>
      </c>
      <c r="D25" s="45" t="s">
        <v>537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3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2"/>
    </row>
    <row r="26" spans="2:35" ht="40.5" customHeight="1" x14ac:dyDescent="0.25">
      <c r="B26" s="30" t="s">
        <v>22</v>
      </c>
      <c r="C26" s="31" t="str">
        <f>tarih!M23</f>
        <v>14/Oca/2019-18/Oca/2019</v>
      </c>
      <c r="D26" s="45" t="s">
        <v>537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3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17"/>
    </row>
    <row r="27" spans="2:35" ht="40.5" customHeight="1" x14ac:dyDescent="0.25">
      <c r="B27" s="30" t="s">
        <v>23</v>
      </c>
      <c r="C27" s="31" t="str">
        <f>tarih!M24</f>
        <v>04/Şub/2019-08/Şub/2019</v>
      </c>
      <c r="D27" s="45" t="s">
        <v>538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3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17"/>
    </row>
    <row r="28" spans="2:35" ht="40.5" customHeight="1" x14ac:dyDescent="0.25">
      <c r="B28" s="30" t="s">
        <v>24</v>
      </c>
      <c r="C28" s="31" t="str">
        <f>tarih!M25</f>
        <v>11/Şub/2019-15/Şub/2019</v>
      </c>
      <c r="D28" s="46" t="s">
        <v>538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3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17"/>
    </row>
    <row r="29" spans="2:35" ht="40.5" customHeight="1" x14ac:dyDescent="0.25">
      <c r="B29" s="30" t="s">
        <v>25</v>
      </c>
      <c r="C29" s="31" t="str">
        <f>tarih!M26</f>
        <v>18/Şub/2019-22/Şub/2019</v>
      </c>
      <c r="D29" s="45" t="s">
        <v>538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17"/>
    </row>
    <row r="30" spans="2:35" ht="40.5" customHeight="1" x14ac:dyDescent="0.25">
      <c r="B30" s="30" t="s">
        <v>26</v>
      </c>
      <c r="C30" s="31" t="str">
        <f>tarih!M27</f>
        <v>25/Şub/2019-01/Mar/2019</v>
      </c>
      <c r="D30" s="45" t="s">
        <v>539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17"/>
    </row>
    <row r="31" spans="2:35" ht="40.5" customHeight="1" x14ac:dyDescent="0.25">
      <c r="B31" s="30" t="s">
        <v>27</v>
      </c>
      <c r="C31" s="31" t="str">
        <f>tarih!M28</f>
        <v>04/Mar/2019-08/Mar/2019</v>
      </c>
      <c r="D31" s="45" t="s">
        <v>539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7"/>
    </row>
    <row r="32" spans="2:35" s="5" customFormat="1" ht="40.5" customHeight="1" x14ac:dyDescent="0.25">
      <c r="B32" s="30" t="s">
        <v>28</v>
      </c>
      <c r="C32" s="31" t="str">
        <f>tarih!M29</f>
        <v>11/Mar/2019-15/Mar/2019</v>
      </c>
      <c r="D32" s="45" t="s">
        <v>539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4"/>
      <c r="R32" s="3"/>
      <c r="S32" s="3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3"/>
      <c r="AG32" s="4"/>
      <c r="AH32" s="3"/>
      <c r="AI32" s="2"/>
    </row>
    <row r="33" spans="2:35" s="5" customFormat="1" ht="40.5" customHeight="1" x14ac:dyDescent="0.25">
      <c r="B33" s="30" t="s">
        <v>29</v>
      </c>
      <c r="C33" s="31" t="str">
        <f>tarih!M30</f>
        <v>18/Mar/2019-22/Mar/2019</v>
      </c>
      <c r="D33" s="45" t="s">
        <v>539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6"/>
      <c r="Q33" s="6"/>
      <c r="R33" s="6"/>
      <c r="S33" s="3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6"/>
      <c r="AG33" s="6"/>
      <c r="AH33" s="6"/>
      <c r="AI33" s="2"/>
    </row>
    <row r="34" spans="2:35" s="5" customFormat="1" ht="40.5" customHeight="1" x14ac:dyDescent="0.25">
      <c r="B34" s="30" t="s">
        <v>30</v>
      </c>
      <c r="C34" s="31" t="str">
        <f>tarih!M31</f>
        <v>25/Mar/2019-29/Mar/2019</v>
      </c>
      <c r="D34" s="45" t="s">
        <v>540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6"/>
      <c r="Q34" s="6"/>
      <c r="R34" s="6"/>
      <c r="S34" s="3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6"/>
      <c r="AG34" s="6"/>
      <c r="AH34" s="6"/>
      <c r="AI34" s="2"/>
    </row>
    <row r="35" spans="2:35" s="5" customFormat="1" ht="40.5" customHeight="1" x14ac:dyDescent="0.25">
      <c r="B35" s="30" t="s">
        <v>31</v>
      </c>
      <c r="C35" s="31" t="str">
        <f>tarih!M32</f>
        <v>01/Nis/2019-05/Nis/2019</v>
      </c>
      <c r="D35" s="45" t="s">
        <v>541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6"/>
      <c r="Q35" s="6"/>
      <c r="R35" s="6"/>
      <c r="S35" s="3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6"/>
      <c r="AG35" s="6"/>
      <c r="AH35" s="6"/>
      <c r="AI35" s="2"/>
    </row>
    <row r="36" spans="2:35" s="5" customFormat="1" ht="40.5" customHeight="1" x14ac:dyDescent="0.25">
      <c r="B36" s="30" t="s">
        <v>32</v>
      </c>
      <c r="C36" s="31" t="str">
        <f>tarih!M33</f>
        <v>08/Nis/2019-12/Nis/2019</v>
      </c>
      <c r="D36" s="45" t="s">
        <v>541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2"/>
    </row>
    <row r="37" spans="2:35" s="5" customFormat="1" ht="40.5" customHeight="1" x14ac:dyDescent="0.25">
      <c r="B37" s="30" t="s">
        <v>33</v>
      </c>
      <c r="C37" s="31" t="str">
        <f>tarih!M34</f>
        <v>15/Nis/2019-19/Nis/2019</v>
      </c>
      <c r="D37" s="45" t="s">
        <v>542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2"/>
    </row>
    <row r="38" spans="2:35" s="5" customFormat="1" ht="40.5" customHeight="1" x14ac:dyDescent="0.25">
      <c r="B38" s="30" t="s">
        <v>34</v>
      </c>
      <c r="C38" s="31" t="str">
        <f>tarih!M35</f>
        <v>22/Nis/2019-26/Nis/2019</v>
      </c>
      <c r="D38" s="45" t="s">
        <v>542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2"/>
    </row>
    <row r="39" spans="2:35" s="5" customFormat="1" ht="40.5" customHeight="1" x14ac:dyDescent="0.25">
      <c r="B39" s="30" t="s">
        <v>35</v>
      </c>
      <c r="C39" s="31" t="str">
        <f>tarih!M36</f>
        <v>29/Nis/2019-03/May/2019</v>
      </c>
      <c r="D39" s="45" t="s">
        <v>543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2"/>
    </row>
    <row r="40" spans="2:35" ht="40.5" customHeight="1" x14ac:dyDescent="0.25">
      <c r="B40" s="30" t="s">
        <v>36</v>
      </c>
      <c r="C40" s="31" t="str">
        <f>tarih!M37</f>
        <v>06/May/2019-10/May/2019</v>
      </c>
      <c r="D40" s="45" t="s">
        <v>543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17"/>
    </row>
    <row r="41" spans="2:35" ht="40.5" customHeight="1" x14ac:dyDescent="0.25">
      <c r="B41" s="30" t="s">
        <v>37</v>
      </c>
      <c r="C41" s="31" t="str">
        <f>tarih!M38</f>
        <v>13/May/2019-17/May/2019</v>
      </c>
      <c r="D41" s="45" t="s">
        <v>544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17"/>
    </row>
    <row r="42" spans="2:35" ht="40.5" customHeight="1" x14ac:dyDescent="0.25">
      <c r="B42" s="30" t="s">
        <v>38</v>
      </c>
      <c r="C42" s="31" t="str">
        <f>tarih!M39</f>
        <v>20/May/2019-24/May/2019</v>
      </c>
      <c r="D42" s="45" t="s">
        <v>545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17"/>
    </row>
    <row r="43" spans="2:35" ht="40.5" customHeight="1" x14ac:dyDescent="0.25">
      <c r="B43" s="30" t="s">
        <v>39</v>
      </c>
      <c r="C43" s="31" t="str">
        <f>tarih!M40</f>
        <v>27/May/2019-31/May/2019</v>
      </c>
      <c r="D43" s="45" t="s">
        <v>546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17"/>
    </row>
    <row r="44" spans="2:35" ht="40.5" customHeight="1" x14ac:dyDescent="0.25">
      <c r="B44" s="30" t="s">
        <v>40</v>
      </c>
      <c r="C44" s="31" t="str">
        <f>tarih!M41</f>
        <v>03/Haz/2019-07/Haz/2019</v>
      </c>
      <c r="D44" s="45" t="s">
        <v>546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17"/>
    </row>
    <row r="45" spans="2:35" s="5" customFormat="1" ht="40.5" customHeight="1" x14ac:dyDescent="0.25">
      <c r="B45" s="30" t="s">
        <v>41</v>
      </c>
      <c r="C45" s="31" t="str">
        <f>tarih!M42</f>
        <v>10/Haz/2019-14/Haz/2019</v>
      </c>
      <c r="D45" s="45" t="s">
        <v>546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4"/>
      <c r="R45" s="3"/>
      <c r="S45" s="3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3"/>
      <c r="AG45" s="4"/>
      <c r="AH45" s="3"/>
      <c r="AI45" s="2"/>
    </row>
    <row r="46" spans="2:35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6"/>
      <c r="Q46" s="6"/>
      <c r="R46" s="6"/>
      <c r="S46" s="3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6"/>
      <c r="AG46" s="6"/>
      <c r="AH46" s="6"/>
      <c r="AI46" s="2"/>
    </row>
    <row r="47" spans="2:35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6"/>
      <c r="Q47" s="6"/>
      <c r="R47" s="6"/>
      <c r="S47" s="3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6"/>
      <c r="AG47" s="6"/>
      <c r="AH47" s="6"/>
      <c r="AI47" s="2"/>
    </row>
    <row r="48" spans="2:35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6"/>
      <c r="Q48" s="6"/>
      <c r="R48" s="6"/>
      <c r="S48" s="3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6"/>
      <c r="AG48" s="6"/>
      <c r="AH48" s="6"/>
      <c r="AI48" s="2"/>
    </row>
    <row r="49" spans="2:35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2"/>
    </row>
    <row r="50" spans="2:35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2"/>
    </row>
    <row r="51" spans="2:35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2"/>
    </row>
    <row r="52" spans="2:3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17"/>
    </row>
    <row r="53" spans="2:35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17"/>
    </row>
    <row r="54" spans="2:35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17"/>
    </row>
    <row r="55" spans="2:35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17"/>
    </row>
    <row r="56" spans="2:35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17"/>
    </row>
    <row r="57" spans="2:35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17"/>
    </row>
    <row r="58" spans="2:35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17"/>
    </row>
    <row r="59" spans="2:35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4"/>
      <c r="R59" s="3"/>
      <c r="S59" s="3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3"/>
      <c r="AG59" s="4"/>
      <c r="AH59" s="3"/>
      <c r="AI59" s="2"/>
    </row>
    <row r="60" spans="2:35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6"/>
      <c r="Q60" s="6"/>
      <c r="R60" s="6"/>
      <c r="S60" s="3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6"/>
      <c r="AG60" s="6"/>
      <c r="AH60" s="6"/>
      <c r="AI60" s="2"/>
    </row>
    <row r="61" spans="2:35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6"/>
      <c r="Q61" s="6"/>
      <c r="R61" s="6"/>
      <c r="S61" s="3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6"/>
      <c r="AG61" s="6"/>
      <c r="AH61" s="6"/>
      <c r="AI61" s="2"/>
    </row>
    <row r="62" spans="2:35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6"/>
      <c r="Q62" s="6"/>
      <c r="R62" s="6"/>
      <c r="S62" s="3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6"/>
      <c r="AG62" s="6"/>
      <c r="AH62" s="6"/>
      <c r="AI62" s="2"/>
    </row>
    <row r="63" spans="2:35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2"/>
    </row>
    <row r="64" spans="2:35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2"/>
    </row>
    <row r="65" spans="2:35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2"/>
    </row>
    <row r="66" spans="2:35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2"/>
    </row>
    <row r="67" spans="2:35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17"/>
    </row>
    <row r="68" spans="2:35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17"/>
    </row>
    <row r="69" spans="2:35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17"/>
    </row>
    <row r="70" spans="2:35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17"/>
    </row>
    <row r="71" spans="2:35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17"/>
    </row>
    <row r="72" spans="2:35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17"/>
    </row>
    <row r="73" spans="2:35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4"/>
      <c r="R73" s="3"/>
      <c r="S73" s="3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3"/>
      <c r="AG73" s="4"/>
      <c r="AH73" s="3"/>
      <c r="AI73" s="2"/>
    </row>
    <row r="74" spans="2:35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6"/>
      <c r="Q74" s="6"/>
      <c r="R74" s="6"/>
      <c r="S74" s="3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6"/>
      <c r="AG74" s="6"/>
      <c r="AH74" s="6"/>
      <c r="AI74" s="2"/>
    </row>
    <row r="75" spans="2:35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6"/>
      <c r="Q75" s="6"/>
      <c r="R75" s="6"/>
      <c r="S75" s="3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6"/>
      <c r="AG75" s="6"/>
      <c r="AH75" s="6"/>
      <c r="AI75" s="2"/>
    </row>
    <row r="76" spans="2:35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6"/>
      <c r="Q76" s="6"/>
      <c r="R76" s="6"/>
      <c r="S76" s="3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6"/>
      <c r="AG76" s="6"/>
      <c r="AH76" s="6"/>
      <c r="AI76" s="2"/>
    </row>
    <row r="77" spans="2:35" s="5" customFormat="1" ht="12.75" customHeight="1" x14ac:dyDescent="0.25">
      <c r="B77" s="3"/>
      <c r="C77" s="3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2"/>
    </row>
    <row r="78" spans="2:35" s="5" customFormat="1" x14ac:dyDescent="0.25">
      <c r="B78" s="3"/>
      <c r="C78" s="3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2"/>
    </row>
    <row r="79" spans="2:35" s="5" customFormat="1" x14ac:dyDescent="0.25">
      <c r="B79" s="3"/>
      <c r="C79" s="3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2"/>
    </row>
    <row r="80" spans="2:35" x14ac:dyDescent="0.25">
      <c r="B80" s="3"/>
      <c r="C80" s="3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17"/>
    </row>
    <row r="81" spans="2:35" x14ac:dyDescent="0.25">
      <c r="B81" s="3"/>
      <c r="C81" s="3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17"/>
    </row>
    <row r="82" spans="2:35" x14ac:dyDescent="0.25">
      <c r="B82" s="3"/>
      <c r="C82" s="3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17"/>
    </row>
    <row r="83" spans="2:35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17"/>
    </row>
    <row r="84" spans="2:35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17"/>
    </row>
    <row r="85" spans="2:35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17"/>
    </row>
    <row r="86" spans="2:35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17"/>
    </row>
    <row r="87" spans="2:35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4"/>
      <c r="R87" s="3"/>
      <c r="S87" s="3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3"/>
      <c r="AG87" s="4"/>
      <c r="AH87" s="3"/>
      <c r="AI87" s="2"/>
    </row>
    <row r="88" spans="2:35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6"/>
      <c r="Q88" s="6"/>
      <c r="R88" s="6"/>
      <c r="S88" s="3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6"/>
      <c r="AG88" s="6"/>
      <c r="AH88" s="6"/>
      <c r="AI88" s="2"/>
    </row>
    <row r="89" spans="2:35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6"/>
      <c r="Q89" s="6"/>
      <c r="R89" s="6"/>
      <c r="S89" s="3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6"/>
      <c r="AG89" s="6"/>
      <c r="AH89" s="6"/>
      <c r="AI89" s="2"/>
    </row>
    <row r="90" spans="2:35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6"/>
      <c r="Q90" s="6"/>
      <c r="R90" s="6"/>
      <c r="S90" s="3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6"/>
      <c r="AG90" s="6"/>
      <c r="AH90" s="6"/>
      <c r="AI90" s="2"/>
    </row>
    <row r="91" spans="2:35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2"/>
    </row>
    <row r="92" spans="2:35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2"/>
    </row>
    <row r="93" spans="2:35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2"/>
    </row>
    <row r="94" spans="2:35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2"/>
    </row>
    <row r="95" spans="2:35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2"/>
    </row>
    <row r="96" spans="2:35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17"/>
    </row>
    <row r="97" spans="2:35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17"/>
    </row>
    <row r="98" spans="2:35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17"/>
    </row>
    <row r="99" spans="2:35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17"/>
    </row>
    <row r="100" spans="2:35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17"/>
    </row>
    <row r="101" spans="2:35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17"/>
    </row>
    <row r="102" spans="2:35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4"/>
      <c r="R102" s="3"/>
      <c r="S102" s="3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3"/>
      <c r="AG102" s="4"/>
      <c r="AH102" s="3"/>
      <c r="AI102" s="2"/>
    </row>
    <row r="103" spans="2:35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6"/>
      <c r="Q103" s="6"/>
      <c r="R103" s="6"/>
      <c r="S103" s="3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6"/>
      <c r="AG103" s="6"/>
      <c r="AH103" s="6"/>
      <c r="AI103" s="2"/>
    </row>
    <row r="104" spans="2:35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6"/>
      <c r="Q104" s="6"/>
      <c r="R104" s="6"/>
      <c r="S104" s="3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6"/>
      <c r="AG104" s="6"/>
      <c r="AH104" s="6"/>
      <c r="AI104" s="2"/>
    </row>
    <row r="105" spans="2:35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6"/>
      <c r="Q105" s="6"/>
      <c r="R105" s="6"/>
      <c r="S105" s="3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6"/>
      <c r="AG105" s="6"/>
      <c r="AH105" s="6"/>
      <c r="AI105" s="2"/>
    </row>
    <row r="106" spans="2:35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2"/>
    </row>
    <row r="107" spans="2:35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2"/>
    </row>
    <row r="108" spans="2:35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2"/>
    </row>
    <row r="109" spans="2:35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2"/>
    </row>
    <row r="110" spans="2:35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17"/>
    </row>
    <row r="111" spans="2:35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2"/>
    </row>
    <row r="112" spans="2:35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2"/>
    </row>
    <row r="113" spans="2:35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2"/>
    </row>
    <row r="114" spans="2:35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2"/>
    </row>
    <row r="115" spans="2:35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2"/>
    </row>
    <row r="116" spans="2:35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4"/>
      <c r="R116" s="3"/>
      <c r="S116" s="3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3"/>
      <c r="AG116" s="4"/>
      <c r="AH116" s="3"/>
      <c r="AI116" s="2"/>
    </row>
    <row r="117" spans="2:35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6"/>
      <c r="Q117" s="6"/>
      <c r="R117" s="6"/>
      <c r="S117" s="3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6"/>
      <c r="AG117" s="6"/>
      <c r="AH117" s="6"/>
      <c r="AI117" s="2"/>
    </row>
    <row r="118" spans="2:35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6"/>
      <c r="Q118" s="6"/>
      <c r="R118" s="6"/>
      <c r="S118" s="3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6"/>
      <c r="AG118" s="6"/>
      <c r="AH118" s="6"/>
      <c r="AI118" s="2"/>
    </row>
    <row r="119" spans="2:35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6"/>
      <c r="Q119" s="6"/>
      <c r="R119" s="6"/>
      <c r="S119" s="3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6"/>
      <c r="AG119" s="6"/>
      <c r="AH119" s="6"/>
      <c r="AI119" s="2"/>
    </row>
    <row r="120" spans="2:35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2"/>
    </row>
    <row r="121" spans="2:35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2"/>
    </row>
    <row r="122" spans="2:35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2"/>
    </row>
    <row r="123" spans="2:35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17"/>
    </row>
    <row r="124" spans="2:35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17"/>
    </row>
    <row r="125" spans="2:35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17"/>
    </row>
    <row r="126" spans="2:35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17"/>
    </row>
    <row r="127" spans="2:35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17"/>
    </row>
    <row r="128" spans="2:35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17"/>
    </row>
    <row r="129" spans="2:35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17"/>
    </row>
    <row r="130" spans="2:35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4"/>
      <c r="R130" s="3"/>
      <c r="S130" s="3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3"/>
      <c r="AG130" s="4"/>
      <c r="AH130" s="3"/>
      <c r="AI130" s="2"/>
    </row>
    <row r="131" spans="2:35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6"/>
      <c r="Q131" s="6"/>
      <c r="R131" s="6"/>
      <c r="S131" s="3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6"/>
      <c r="AG131" s="6"/>
      <c r="AH131" s="6"/>
      <c r="AI131" s="2"/>
    </row>
    <row r="132" spans="2:35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6"/>
      <c r="Q132" s="6"/>
      <c r="R132" s="6"/>
      <c r="S132" s="3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6"/>
      <c r="AG132" s="6"/>
      <c r="AH132" s="6"/>
      <c r="AI132" s="2"/>
    </row>
    <row r="133" spans="2:35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6"/>
      <c r="Q133" s="6"/>
      <c r="R133" s="6"/>
      <c r="S133" s="3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6"/>
      <c r="AG133" s="6"/>
      <c r="AH133" s="6"/>
      <c r="AI133" s="2"/>
    </row>
    <row r="134" spans="2:35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3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2"/>
    </row>
    <row r="135" spans="2:35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3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2"/>
    </row>
    <row r="136" spans="2:35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3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2"/>
    </row>
    <row r="137" spans="2:35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3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17"/>
    </row>
    <row r="138" spans="2:35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3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17"/>
    </row>
    <row r="139" spans="2:35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3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17"/>
    </row>
    <row r="140" spans="2:35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3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17"/>
    </row>
    <row r="141" spans="2:35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3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17"/>
    </row>
    <row r="142" spans="2:35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3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17"/>
    </row>
    <row r="143" spans="2:35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3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17"/>
    </row>
    <row r="144" spans="2:35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4"/>
      <c r="R144" s="3"/>
      <c r="S144" s="3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3"/>
      <c r="AG144" s="4"/>
      <c r="AH144" s="3"/>
      <c r="AI144" s="2"/>
    </row>
    <row r="145" spans="2:35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6"/>
      <c r="Q145" s="6"/>
      <c r="R145" s="6"/>
      <c r="S145" s="3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6"/>
      <c r="AG145" s="6"/>
      <c r="AH145" s="6"/>
      <c r="AI145" s="2"/>
    </row>
    <row r="146" spans="2:35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6"/>
      <c r="Q146" s="6"/>
      <c r="R146" s="6"/>
      <c r="S146" s="3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6"/>
      <c r="AG146" s="6"/>
      <c r="AH146" s="6"/>
      <c r="AI146" s="2"/>
    </row>
    <row r="147" spans="2:35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6"/>
      <c r="Q147" s="6"/>
      <c r="R147" s="6"/>
      <c r="S147" s="3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6"/>
      <c r="AG147" s="6"/>
      <c r="AH147" s="6"/>
      <c r="AI147" s="2"/>
    </row>
    <row r="148" spans="2:35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3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2"/>
    </row>
    <row r="149" spans="2:35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3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2"/>
    </row>
    <row r="150" spans="2:35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3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2"/>
    </row>
    <row r="151" spans="2:35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3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17"/>
    </row>
    <row r="152" spans="2:3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3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17"/>
    </row>
    <row r="153" spans="2:35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3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17"/>
    </row>
    <row r="154" spans="2:35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3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17"/>
    </row>
    <row r="155" spans="2:35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3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17"/>
    </row>
    <row r="156" spans="2:35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3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17"/>
    </row>
    <row r="157" spans="2:35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3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17"/>
    </row>
    <row r="158" spans="2:35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4"/>
      <c r="R158" s="3"/>
      <c r="S158" s="3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3"/>
      <c r="AG158" s="4"/>
      <c r="AH158" s="3"/>
      <c r="AI158" s="2"/>
    </row>
    <row r="159" spans="2:35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6"/>
      <c r="Q159" s="6"/>
      <c r="R159" s="6"/>
      <c r="S159" s="3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6"/>
      <c r="AG159" s="6"/>
      <c r="AH159" s="6"/>
      <c r="AI159" s="2"/>
    </row>
    <row r="160" spans="2:35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6"/>
      <c r="Q160" s="6"/>
      <c r="R160" s="6"/>
      <c r="S160" s="3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6"/>
      <c r="AG160" s="6"/>
      <c r="AH160" s="6"/>
      <c r="AI160" s="2"/>
    </row>
    <row r="161" spans="2:35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6"/>
      <c r="Q161" s="6"/>
      <c r="R161" s="6"/>
      <c r="S161" s="3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6"/>
      <c r="AG161" s="6"/>
      <c r="AH161" s="6"/>
      <c r="AI161" s="2"/>
    </row>
    <row r="162" spans="2:35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3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2"/>
    </row>
    <row r="163" spans="2:35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3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2"/>
    </row>
    <row r="164" spans="2:35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3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2"/>
    </row>
    <row r="165" spans="2:35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3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17"/>
    </row>
    <row r="166" spans="2:35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3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17"/>
    </row>
    <row r="167" spans="2:35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3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2"/>
    </row>
    <row r="168" spans="2:35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3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2"/>
    </row>
    <row r="169" spans="2:35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3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2"/>
    </row>
    <row r="170" spans="2:35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3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2"/>
    </row>
    <row r="171" spans="2:35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3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2"/>
    </row>
    <row r="172" spans="2:35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3"/>
      <c r="Q172" s="3"/>
      <c r="R172" s="3"/>
      <c r="S172" s="3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3"/>
      <c r="AG172" s="4"/>
      <c r="AH172" s="3"/>
      <c r="AI172" s="17"/>
    </row>
    <row r="173" spans="2:35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3"/>
      <c r="Q173" s="3"/>
      <c r="R173" s="3"/>
      <c r="S173" s="3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6"/>
      <c r="AG173" s="6"/>
      <c r="AH173" s="6"/>
      <c r="AI173" s="17"/>
    </row>
    <row r="174" spans="2:35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3"/>
      <c r="Q174" s="3"/>
      <c r="R174" s="3"/>
      <c r="S174" s="3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6"/>
      <c r="AG174" s="6"/>
      <c r="AH174" s="6"/>
      <c r="AI174" s="17"/>
    </row>
    <row r="175" spans="2:35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3"/>
      <c r="Q175" s="3"/>
      <c r="R175" s="3"/>
      <c r="S175" s="3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6"/>
      <c r="AG175" s="6"/>
      <c r="AH175" s="6"/>
      <c r="AI175" s="17"/>
    </row>
    <row r="176" spans="2:35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3"/>
      <c r="Q176" s="3"/>
      <c r="R176" s="3"/>
      <c r="S176" s="3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17"/>
    </row>
    <row r="177" spans="2:35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3"/>
      <c r="Q177" s="3"/>
      <c r="R177" s="3"/>
      <c r="S177" s="3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17"/>
    </row>
    <row r="178" spans="2:35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3"/>
      <c r="Q178" s="3"/>
      <c r="R178" s="3"/>
      <c r="S178" s="3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17"/>
    </row>
    <row r="179" spans="2:35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3"/>
      <c r="Q179" s="3"/>
      <c r="R179" s="3"/>
      <c r="S179" s="3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17"/>
    </row>
    <row r="180" spans="2:35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3"/>
      <c r="Q180" s="3"/>
      <c r="R180" s="3"/>
      <c r="S180" s="3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17"/>
    </row>
    <row r="181" spans="2:35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3"/>
      <c r="Q181" s="3"/>
      <c r="R181" s="3"/>
      <c r="S181" s="3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17"/>
    </row>
    <row r="182" spans="2:35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3"/>
      <c r="Q182" s="3"/>
      <c r="R182" s="3"/>
      <c r="S182" s="3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17"/>
    </row>
    <row r="183" spans="2:35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3"/>
      <c r="Q183" s="3"/>
      <c r="R183" s="3"/>
      <c r="S183" s="3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17"/>
    </row>
    <row r="184" spans="2:35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3"/>
      <c r="Q184" s="3"/>
      <c r="R184" s="3"/>
      <c r="S184" s="3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17"/>
    </row>
  </sheetData>
  <sheetProtection algorithmName="SHA-512" hashValue="4zN0c48ZfEo7fNteqkZeOT9D+MFX4zwUS1LutLqGgrSm0ZAgHEOipv1e8nM6wRFOKmOhAy4pZAtyEwUex76l6A==" saltValue="U2/2yQGhvmsJJHJRPGPCTQ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4" width="18.140625" style="1" customWidth="1"/>
    <col min="5" max="15" width="9.140625" style="1"/>
    <col min="16" max="19" width="9.140625" style="18"/>
    <col min="20" max="16384" width="9.140625" style="1"/>
  </cols>
  <sheetData>
    <row r="5" spans="2:35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4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4"/>
      <c r="AH5" s="3"/>
      <c r="AI5" s="2"/>
    </row>
    <row r="6" spans="2:35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"/>
      <c r="Q6" s="6"/>
      <c r="R6" s="6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6"/>
      <c r="AG6" s="6"/>
      <c r="AH6" s="6"/>
      <c r="AI6" s="2"/>
    </row>
    <row r="7" spans="2:35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6"/>
      <c r="Q7" s="6"/>
      <c r="R7" s="6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6"/>
      <c r="AG7" s="6"/>
      <c r="AH7" s="6"/>
      <c r="AI7" s="2"/>
    </row>
    <row r="8" spans="2:35" s="5" customFormat="1" ht="12.75" customHeight="1" x14ac:dyDescent="0.25">
      <c r="B8" s="86"/>
      <c r="C8" s="86"/>
      <c r="D8" s="19" t="s">
        <v>80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2"/>
    </row>
    <row r="9" spans="2:35" s="5" customFormat="1" ht="40.5" customHeight="1" x14ac:dyDescent="0.25">
      <c r="B9" s="30" t="s">
        <v>5</v>
      </c>
      <c r="C9" s="31" t="str">
        <f>tarih!M6</f>
        <v>17/Eyl/2018-21/Eyl/2018</v>
      </c>
      <c r="D9" s="47" t="s">
        <v>547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3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"/>
    </row>
    <row r="10" spans="2:35" s="5" customFormat="1" ht="40.5" customHeight="1" x14ac:dyDescent="0.25">
      <c r="B10" s="30" t="s">
        <v>6</v>
      </c>
      <c r="C10" s="31" t="str">
        <f>tarih!M7</f>
        <v>24/Eyl/2018-28/Eyl/2018</v>
      </c>
      <c r="D10" s="47" t="s">
        <v>548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3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2"/>
    </row>
    <row r="11" spans="2:35" ht="40.5" customHeight="1" x14ac:dyDescent="0.25">
      <c r="B11" s="30" t="s">
        <v>7</v>
      </c>
      <c r="C11" s="31" t="str">
        <f>tarih!M8</f>
        <v>01/Eki/2018-05/Eki/2018</v>
      </c>
      <c r="D11" s="47" t="s">
        <v>548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17"/>
    </row>
    <row r="12" spans="2:35" ht="40.5" customHeight="1" x14ac:dyDescent="0.25">
      <c r="B12" s="30" t="s">
        <v>8</v>
      </c>
      <c r="C12" s="31" t="str">
        <f>tarih!M9</f>
        <v>08/Eki/2018-12/Eki/2018</v>
      </c>
      <c r="D12" s="47" t="s">
        <v>549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17"/>
    </row>
    <row r="13" spans="2:35" ht="40.5" customHeight="1" x14ac:dyDescent="0.25">
      <c r="B13" s="30" t="s">
        <v>9</v>
      </c>
      <c r="C13" s="31" t="str">
        <f>tarih!M10</f>
        <v>15/Eki/2018-19/Eki/2018</v>
      </c>
      <c r="D13" s="47" t="s">
        <v>550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17"/>
    </row>
    <row r="14" spans="2:35" ht="40.5" customHeight="1" x14ac:dyDescent="0.25">
      <c r="B14" s="30" t="s">
        <v>10</v>
      </c>
      <c r="C14" s="31" t="str">
        <f>tarih!M11</f>
        <v>22/Eki/2018-26/Eki/2018</v>
      </c>
      <c r="D14" s="47" t="s">
        <v>551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3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17"/>
    </row>
    <row r="15" spans="2:35" ht="40.5" customHeight="1" x14ac:dyDescent="0.25">
      <c r="B15" s="30" t="s">
        <v>11</v>
      </c>
      <c r="C15" s="31" t="str">
        <f>tarih!M12</f>
        <v>29/Eki/2018-02/Kas/2018</v>
      </c>
      <c r="D15" s="47" t="s">
        <v>551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3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17"/>
    </row>
    <row r="16" spans="2:35" ht="40.5" customHeight="1" x14ac:dyDescent="0.25">
      <c r="B16" s="30" t="s">
        <v>12</v>
      </c>
      <c r="C16" s="31" t="str">
        <f>tarih!M13</f>
        <v>05/Kas/2018-09/Kas/2018</v>
      </c>
      <c r="D16" s="47" t="s">
        <v>551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3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17"/>
    </row>
    <row r="17" spans="2:35" ht="40.5" customHeight="1" x14ac:dyDescent="0.25">
      <c r="B17" s="30" t="s">
        <v>13</v>
      </c>
      <c r="C17" s="31" t="str">
        <f>tarih!M14</f>
        <v>12/Kas/2018-16/Kas/2018</v>
      </c>
      <c r="D17" s="47" t="s">
        <v>550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3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17"/>
    </row>
    <row r="18" spans="2:35" s="5" customFormat="1" ht="40.5" customHeight="1" x14ac:dyDescent="0.25">
      <c r="B18" s="30" t="s">
        <v>14</v>
      </c>
      <c r="C18" s="31" t="str">
        <f>tarih!M15</f>
        <v>19/Kas/2018-23/Kas/2018</v>
      </c>
      <c r="D18" s="48" t="s">
        <v>550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4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3"/>
      <c r="AG18" s="4"/>
      <c r="AH18" s="3"/>
      <c r="AI18" s="2"/>
    </row>
    <row r="19" spans="2:35" s="5" customFormat="1" ht="40.5" customHeight="1" x14ac:dyDescent="0.25">
      <c r="B19" s="30" t="s">
        <v>15</v>
      </c>
      <c r="C19" s="31" t="str">
        <f>tarih!M16</f>
        <v>26/Kas/2018-30/Kas/2018</v>
      </c>
      <c r="D19" s="48" t="s">
        <v>552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6"/>
      <c r="Q19" s="6"/>
      <c r="R19" s="6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6"/>
      <c r="AG19" s="6"/>
      <c r="AH19" s="6"/>
      <c r="AI19" s="2"/>
    </row>
    <row r="20" spans="2:35" s="5" customFormat="1" ht="40.5" customHeight="1" x14ac:dyDescent="0.25">
      <c r="B20" s="30" t="s">
        <v>16</v>
      </c>
      <c r="C20" s="31" t="str">
        <f>tarih!M17</f>
        <v>03/Ara/2018-07/Ara/2018</v>
      </c>
      <c r="D20" s="48" t="s">
        <v>553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6"/>
      <c r="Q20" s="6"/>
      <c r="R20" s="6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6"/>
      <c r="AG20" s="6"/>
      <c r="AH20" s="6"/>
      <c r="AI20" s="2"/>
    </row>
    <row r="21" spans="2:35" s="5" customFormat="1" ht="40.5" customHeight="1" x14ac:dyDescent="0.25">
      <c r="B21" s="30" t="s">
        <v>17</v>
      </c>
      <c r="C21" s="31" t="str">
        <f>tarih!M18</f>
        <v>10/Ara/2018-14/Ara/2018</v>
      </c>
      <c r="D21" s="48" t="s">
        <v>554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6"/>
      <c r="Q21" s="6"/>
      <c r="R21" s="6"/>
      <c r="S21" s="3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6"/>
      <c r="AG21" s="6"/>
      <c r="AH21" s="6"/>
      <c r="AI21" s="2"/>
    </row>
    <row r="22" spans="2:35" s="5" customFormat="1" ht="40.5" customHeight="1" x14ac:dyDescent="0.25">
      <c r="B22" s="30" t="s">
        <v>18</v>
      </c>
      <c r="C22" s="31" t="str">
        <f>tarih!M19</f>
        <v>17/Ara/2018-21/Ara/2018</v>
      </c>
      <c r="D22" s="48" t="s">
        <v>555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3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2"/>
    </row>
    <row r="23" spans="2:35" s="5" customFormat="1" ht="40.5" customHeight="1" x14ac:dyDescent="0.25">
      <c r="B23" s="30" t="s">
        <v>19</v>
      </c>
      <c r="C23" s="31" t="str">
        <f>tarih!M20</f>
        <v>24/Ara/2018-28/Ara/2018</v>
      </c>
      <c r="D23" s="48" t="s">
        <v>556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2"/>
    </row>
    <row r="24" spans="2:35" s="5" customFormat="1" ht="40.5" customHeight="1" x14ac:dyDescent="0.25">
      <c r="B24" s="30" t="s">
        <v>20</v>
      </c>
      <c r="C24" s="31" t="str">
        <f>tarih!M21</f>
        <v>31/Ara/2018-04/Oca/2019</v>
      </c>
      <c r="D24" s="49" t="s">
        <v>557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2"/>
    </row>
    <row r="25" spans="2:35" s="5" customFormat="1" ht="40.5" customHeight="1" x14ac:dyDescent="0.25">
      <c r="B25" s="30" t="s">
        <v>21</v>
      </c>
      <c r="C25" s="31" t="str">
        <f>tarih!M22</f>
        <v>07/Oca/2019-11/Oca/2019</v>
      </c>
      <c r="D25" s="49" t="s">
        <v>558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3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2"/>
    </row>
    <row r="26" spans="2:35" ht="40.5" customHeight="1" x14ac:dyDescent="0.25">
      <c r="B26" s="30" t="s">
        <v>22</v>
      </c>
      <c r="C26" s="31" t="str">
        <f>tarih!M23</f>
        <v>14/Oca/2019-18/Oca/2019</v>
      </c>
      <c r="D26" s="49" t="s">
        <v>558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3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17"/>
    </row>
    <row r="27" spans="2:35" ht="40.5" customHeight="1" x14ac:dyDescent="0.25">
      <c r="B27" s="30" t="s">
        <v>23</v>
      </c>
      <c r="C27" s="31" t="str">
        <f>tarih!M24</f>
        <v>04/Şub/2019-08/Şub/2019</v>
      </c>
      <c r="D27" s="48" t="s">
        <v>559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3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17"/>
    </row>
    <row r="28" spans="2:35" ht="40.5" customHeight="1" x14ac:dyDescent="0.25">
      <c r="B28" s="30" t="s">
        <v>24</v>
      </c>
      <c r="C28" s="31" t="str">
        <f>tarih!M25</f>
        <v>11/Şub/2019-15/Şub/2019</v>
      </c>
      <c r="D28" s="48" t="s">
        <v>559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3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17"/>
    </row>
    <row r="29" spans="2:35" ht="40.5" customHeight="1" x14ac:dyDescent="0.25">
      <c r="B29" s="30" t="s">
        <v>25</v>
      </c>
      <c r="C29" s="31" t="str">
        <f>tarih!M26</f>
        <v>18/Şub/2019-22/Şub/2019</v>
      </c>
      <c r="D29" s="48" t="s">
        <v>560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17"/>
    </row>
    <row r="30" spans="2:35" ht="40.5" customHeight="1" x14ac:dyDescent="0.25">
      <c r="B30" s="30" t="s">
        <v>26</v>
      </c>
      <c r="C30" s="31" t="str">
        <f>tarih!M27</f>
        <v>25/Şub/2019-01/Mar/2019</v>
      </c>
      <c r="D30" s="48" t="s">
        <v>560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17"/>
    </row>
    <row r="31" spans="2:35" ht="40.5" customHeight="1" x14ac:dyDescent="0.25">
      <c r="B31" s="30" t="s">
        <v>27</v>
      </c>
      <c r="C31" s="31" t="str">
        <f>tarih!M28</f>
        <v>04/Mar/2019-08/Mar/2019</v>
      </c>
      <c r="D31" s="48" t="s">
        <v>561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7"/>
    </row>
    <row r="32" spans="2:35" s="5" customFormat="1" ht="40.5" customHeight="1" x14ac:dyDescent="0.25">
      <c r="B32" s="30" t="s">
        <v>28</v>
      </c>
      <c r="C32" s="31" t="str">
        <f>tarih!M29</f>
        <v>11/Mar/2019-15/Mar/2019</v>
      </c>
      <c r="D32" s="48" t="s">
        <v>562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4"/>
      <c r="R32" s="3"/>
      <c r="S32" s="3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3"/>
      <c r="AG32" s="4"/>
      <c r="AH32" s="3"/>
      <c r="AI32" s="2"/>
    </row>
    <row r="33" spans="2:35" s="5" customFormat="1" ht="40.5" customHeight="1" x14ac:dyDescent="0.25">
      <c r="B33" s="30" t="s">
        <v>29</v>
      </c>
      <c r="C33" s="31" t="str">
        <f>tarih!M30</f>
        <v>18/Mar/2019-22/Mar/2019</v>
      </c>
      <c r="D33" s="48" t="s">
        <v>563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6"/>
      <c r="Q33" s="6"/>
      <c r="R33" s="6"/>
      <c r="S33" s="3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6"/>
      <c r="AG33" s="6"/>
      <c r="AH33" s="6"/>
      <c r="AI33" s="2"/>
    </row>
    <row r="34" spans="2:35" s="5" customFormat="1" ht="40.5" customHeight="1" x14ac:dyDescent="0.25">
      <c r="B34" s="30" t="s">
        <v>30</v>
      </c>
      <c r="C34" s="31" t="str">
        <f>tarih!M31</f>
        <v>25/Mar/2019-29/Mar/2019</v>
      </c>
      <c r="D34" s="48" t="s">
        <v>564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6"/>
      <c r="Q34" s="6"/>
      <c r="R34" s="6"/>
      <c r="S34" s="3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6"/>
      <c r="AG34" s="6"/>
      <c r="AH34" s="6"/>
      <c r="AI34" s="2"/>
    </row>
    <row r="35" spans="2:35" s="5" customFormat="1" ht="40.5" customHeight="1" x14ac:dyDescent="0.25">
      <c r="B35" s="30" t="s">
        <v>31</v>
      </c>
      <c r="C35" s="31" t="str">
        <f>tarih!M32</f>
        <v>01/Nis/2019-05/Nis/2019</v>
      </c>
      <c r="D35" s="48" t="s">
        <v>565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6"/>
      <c r="Q35" s="6"/>
      <c r="R35" s="6"/>
      <c r="S35" s="3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6"/>
      <c r="AG35" s="6"/>
      <c r="AH35" s="6"/>
      <c r="AI35" s="2"/>
    </row>
    <row r="36" spans="2:35" s="5" customFormat="1" ht="40.5" customHeight="1" x14ac:dyDescent="0.25">
      <c r="B36" s="30" t="s">
        <v>32</v>
      </c>
      <c r="C36" s="31" t="str">
        <f>tarih!M33</f>
        <v>08/Nis/2019-12/Nis/2019</v>
      </c>
      <c r="D36" s="48" t="s">
        <v>565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2"/>
    </row>
    <row r="37" spans="2:35" s="5" customFormat="1" ht="40.5" customHeight="1" x14ac:dyDescent="0.25">
      <c r="B37" s="30" t="s">
        <v>33</v>
      </c>
      <c r="C37" s="31" t="str">
        <f>tarih!M34</f>
        <v>15/Nis/2019-19/Nis/2019</v>
      </c>
      <c r="D37" s="48" t="s">
        <v>551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2"/>
    </row>
    <row r="38" spans="2:35" s="5" customFormat="1" ht="40.5" customHeight="1" x14ac:dyDescent="0.25">
      <c r="B38" s="30" t="s">
        <v>34</v>
      </c>
      <c r="C38" s="31" t="str">
        <f>tarih!M35</f>
        <v>22/Nis/2019-26/Nis/2019</v>
      </c>
      <c r="D38" s="48" t="s">
        <v>551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2"/>
    </row>
    <row r="39" spans="2:35" s="5" customFormat="1" ht="40.5" customHeight="1" x14ac:dyDescent="0.25">
      <c r="B39" s="30" t="s">
        <v>35</v>
      </c>
      <c r="C39" s="31" t="str">
        <f>tarih!M36</f>
        <v>29/Nis/2019-03/May/2019</v>
      </c>
      <c r="D39" s="48" t="s">
        <v>566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2"/>
    </row>
    <row r="40" spans="2:35" ht="40.5" customHeight="1" x14ac:dyDescent="0.25">
      <c r="B40" s="30" t="s">
        <v>36</v>
      </c>
      <c r="C40" s="31" t="str">
        <f>tarih!M37</f>
        <v>06/May/2019-10/May/2019</v>
      </c>
      <c r="D40" s="48" t="s">
        <v>566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17"/>
    </row>
    <row r="41" spans="2:35" ht="40.5" customHeight="1" x14ac:dyDescent="0.25">
      <c r="B41" s="30" t="s">
        <v>37</v>
      </c>
      <c r="C41" s="31" t="str">
        <f>tarih!M38</f>
        <v>13/May/2019-17/May/2019</v>
      </c>
      <c r="D41" s="48" t="s">
        <v>551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17"/>
    </row>
    <row r="42" spans="2:35" ht="40.5" customHeight="1" x14ac:dyDescent="0.25">
      <c r="B42" s="30" t="s">
        <v>38</v>
      </c>
      <c r="C42" s="31" t="str">
        <f>tarih!M39</f>
        <v>20/May/2019-24/May/2019</v>
      </c>
      <c r="D42" s="48" t="s">
        <v>549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17"/>
    </row>
    <row r="43" spans="2:35" ht="40.5" customHeight="1" x14ac:dyDescent="0.25">
      <c r="B43" s="30" t="s">
        <v>39</v>
      </c>
      <c r="C43" s="31" t="str">
        <f>tarih!M40</f>
        <v>27/May/2019-31/May/2019</v>
      </c>
      <c r="D43" s="48" t="s">
        <v>567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17"/>
    </row>
    <row r="44" spans="2:35" ht="40.5" customHeight="1" x14ac:dyDescent="0.25">
      <c r="B44" s="30" t="s">
        <v>40</v>
      </c>
      <c r="C44" s="31" t="str">
        <f>tarih!M41</f>
        <v>03/Haz/2019-07/Haz/2019</v>
      </c>
      <c r="D44" s="48" t="s">
        <v>567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17"/>
    </row>
    <row r="45" spans="2:35" s="5" customFormat="1" ht="40.5" customHeight="1" x14ac:dyDescent="0.25">
      <c r="B45" s="30" t="s">
        <v>41</v>
      </c>
      <c r="C45" s="31" t="str">
        <f>tarih!M42</f>
        <v>10/Haz/2019-14/Haz/2019</v>
      </c>
      <c r="D45" s="50" t="s">
        <v>567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4"/>
      <c r="R45" s="3"/>
      <c r="S45" s="3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3"/>
      <c r="AG45" s="4"/>
      <c r="AH45" s="3"/>
      <c r="AI45" s="2"/>
    </row>
    <row r="46" spans="2:35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6"/>
      <c r="Q46" s="6"/>
      <c r="R46" s="6"/>
      <c r="S46" s="3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6"/>
      <c r="AG46" s="6"/>
      <c r="AH46" s="6"/>
      <c r="AI46" s="2"/>
    </row>
    <row r="47" spans="2:35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6"/>
      <c r="Q47" s="6"/>
      <c r="R47" s="6"/>
      <c r="S47" s="3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6"/>
      <c r="AG47" s="6"/>
      <c r="AH47" s="6"/>
      <c r="AI47" s="2"/>
    </row>
    <row r="48" spans="2:35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6"/>
      <c r="Q48" s="6"/>
      <c r="R48" s="6"/>
      <c r="S48" s="3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6"/>
      <c r="AG48" s="6"/>
      <c r="AH48" s="6"/>
      <c r="AI48" s="2"/>
    </row>
    <row r="49" spans="2:35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2"/>
    </row>
    <row r="50" spans="2:35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2"/>
    </row>
    <row r="51" spans="2:35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2"/>
    </row>
    <row r="52" spans="2:3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17"/>
    </row>
    <row r="53" spans="2:35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17"/>
    </row>
    <row r="54" spans="2:35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17"/>
    </row>
    <row r="55" spans="2:35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17"/>
    </row>
    <row r="56" spans="2:35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17"/>
    </row>
    <row r="57" spans="2:35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17"/>
    </row>
    <row r="58" spans="2:35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17"/>
    </row>
    <row r="59" spans="2:35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4"/>
      <c r="R59" s="3"/>
      <c r="S59" s="3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3"/>
      <c r="AG59" s="4"/>
      <c r="AH59" s="3"/>
      <c r="AI59" s="2"/>
    </row>
    <row r="60" spans="2:35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6"/>
      <c r="Q60" s="6"/>
      <c r="R60" s="6"/>
      <c r="S60" s="3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6"/>
      <c r="AG60" s="6"/>
      <c r="AH60" s="6"/>
      <c r="AI60" s="2"/>
    </row>
    <row r="61" spans="2:35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6"/>
      <c r="Q61" s="6"/>
      <c r="R61" s="6"/>
      <c r="S61" s="3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6"/>
      <c r="AG61" s="6"/>
      <c r="AH61" s="6"/>
      <c r="AI61" s="2"/>
    </row>
    <row r="62" spans="2:35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6"/>
      <c r="Q62" s="6"/>
      <c r="R62" s="6"/>
      <c r="S62" s="3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6"/>
      <c r="AG62" s="6"/>
      <c r="AH62" s="6"/>
      <c r="AI62" s="2"/>
    </row>
    <row r="63" spans="2:35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2"/>
    </row>
    <row r="64" spans="2:35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2"/>
    </row>
    <row r="65" spans="2:35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2"/>
    </row>
    <row r="66" spans="2:35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2"/>
    </row>
    <row r="67" spans="2:35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17"/>
    </row>
    <row r="68" spans="2:35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17"/>
    </row>
    <row r="69" spans="2:35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17"/>
    </row>
    <row r="70" spans="2:35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17"/>
    </row>
    <row r="71" spans="2:35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17"/>
    </row>
    <row r="72" spans="2:35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17"/>
    </row>
    <row r="73" spans="2:35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4"/>
      <c r="R73" s="3"/>
      <c r="S73" s="3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3"/>
      <c r="AG73" s="4"/>
      <c r="AH73" s="3"/>
      <c r="AI73" s="2"/>
    </row>
    <row r="74" spans="2:35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6"/>
      <c r="Q74" s="6"/>
      <c r="R74" s="6"/>
      <c r="S74" s="3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6"/>
      <c r="AG74" s="6"/>
      <c r="AH74" s="6"/>
      <c r="AI74" s="2"/>
    </row>
    <row r="75" spans="2:35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6"/>
      <c r="Q75" s="6"/>
      <c r="R75" s="6"/>
      <c r="S75" s="3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6"/>
      <c r="AG75" s="6"/>
      <c r="AH75" s="6"/>
      <c r="AI75" s="2"/>
    </row>
    <row r="76" spans="2:35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6"/>
      <c r="Q76" s="6"/>
      <c r="R76" s="6"/>
      <c r="S76" s="3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6"/>
      <c r="AG76" s="6"/>
      <c r="AH76" s="6"/>
      <c r="AI76" s="2"/>
    </row>
    <row r="77" spans="2:35" s="5" customFormat="1" ht="12.75" customHeight="1" x14ac:dyDescent="0.25">
      <c r="B77" s="3"/>
      <c r="C77" s="3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2"/>
    </row>
    <row r="78" spans="2:35" s="5" customFormat="1" x14ac:dyDescent="0.25">
      <c r="B78" s="3"/>
      <c r="C78" s="3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2"/>
    </row>
    <row r="79" spans="2:35" s="5" customFormat="1" x14ac:dyDescent="0.25">
      <c r="B79" s="3"/>
      <c r="C79" s="3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2"/>
    </row>
    <row r="80" spans="2:35" x14ac:dyDescent="0.25">
      <c r="B80" s="3"/>
      <c r="C80" s="3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17"/>
    </row>
    <row r="81" spans="2:35" x14ac:dyDescent="0.25">
      <c r="B81" s="3"/>
      <c r="C81" s="3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17"/>
    </row>
    <row r="82" spans="2:35" x14ac:dyDescent="0.25">
      <c r="B82" s="3"/>
      <c r="C82" s="3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17"/>
    </row>
    <row r="83" spans="2:35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17"/>
    </row>
    <row r="84" spans="2:35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17"/>
    </row>
    <row r="85" spans="2:35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17"/>
    </row>
    <row r="86" spans="2:35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17"/>
    </row>
    <row r="87" spans="2:35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4"/>
      <c r="R87" s="3"/>
      <c r="S87" s="3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3"/>
      <c r="AG87" s="4"/>
      <c r="AH87" s="3"/>
      <c r="AI87" s="2"/>
    </row>
    <row r="88" spans="2:35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6"/>
      <c r="Q88" s="6"/>
      <c r="R88" s="6"/>
      <c r="S88" s="3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6"/>
      <c r="AG88" s="6"/>
      <c r="AH88" s="6"/>
      <c r="AI88" s="2"/>
    </row>
    <row r="89" spans="2:35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6"/>
      <c r="Q89" s="6"/>
      <c r="R89" s="6"/>
      <c r="S89" s="3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6"/>
      <c r="AG89" s="6"/>
      <c r="AH89" s="6"/>
      <c r="AI89" s="2"/>
    </row>
    <row r="90" spans="2:35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6"/>
      <c r="Q90" s="6"/>
      <c r="R90" s="6"/>
      <c r="S90" s="3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6"/>
      <c r="AG90" s="6"/>
      <c r="AH90" s="6"/>
      <c r="AI90" s="2"/>
    </row>
    <row r="91" spans="2:35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2"/>
    </row>
    <row r="92" spans="2:35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2"/>
    </row>
    <row r="93" spans="2:35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2"/>
    </row>
    <row r="94" spans="2:35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2"/>
    </row>
    <row r="95" spans="2:35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2"/>
    </row>
    <row r="96" spans="2:35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17"/>
    </row>
    <row r="97" spans="2:35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17"/>
    </row>
    <row r="98" spans="2:35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17"/>
    </row>
    <row r="99" spans="2:35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17"/>
    </row>
    <row r="100" spans="2:35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17"/>
    </row>
    <row r="101" spans="2:35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17"/>
    </row>
    <row r="102" spans="2:35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4"/>
      <c r="R102" s="3"/>
      <c r="S102" s="3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3"/>
      <c r="AG102" s="4"/>
      <c r="AH102" s="3"/>
      <c r="AI102" s="2"/>
    </row>
    <row r="103" spans="2:35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6"/>
      <c r="Q103" s="6"/>
      <c r="R103" s="6"/>
      <c r="S103" s="3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6"/>
      <c r="AG103" s="6"/>
      <c r="AH103" s="6"/>
      <c r="AI103" s="2"/>
    </row>
    <row r="104" spans="2:35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6"/>
      <c r="Q104" s="6"/>
      <c r="R104" s="6"/>
      <c r="S104" s="3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6"/>
      <c r="AG104" s="6"/>
      <c r="AH104" s="6"/>
      <c r="AI104" s="2"/>
    </row>
    <row r="105" spans="2:35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6"/>
      <c r="Q105" s="6"/>
      <c r="R105" s="6"/>
      <c r="S105" s="3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6"/>
      <c r="AG105" s="6"/>
      <c r="AH105" s="6"/>
      <c r="AI105" s="2"/>
    </row>
    <row r="106" spans="2:35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2"/>
    </row>
    <row r="107" spans="2:35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2"/>
    </row>
    <row r="108" spans="2:35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2"/>
    </row>
    <row r="109" spans="2:35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2"/>
    </row>
    <row r="110" spans="2:35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17"/>
    </row>
    <row r="111" spans="2:35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2"/>
    </row>
    <row r="112" spans="2:35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2"/>
    </row>
    <row r="113" spans="2:35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2"/>
    </row>
    <row r="114" spans="2:35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2"/>
    </row>
    <row r="115" spans="2:35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2"/>
    </row>
    <row r="116" spans="2:35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4"/>
      <c r="R116" s="3"/>
      <c r="S116" s="3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3"/>
      <c r="AG116" s="4"/>
      <c r="AH116" s="3"/>
      <c r="AI116" s="2"/>
    </row>
    <row r="117" spans="2:35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6"/>
      <c r="Q117" s="6"/>
      <c r="R117" s="6"/>
      <c r="S117" s="3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6"/>
      <c r="AG117" s="6"/>
      <c r="AH117" s="6"/>
      <c r="AI117" s="2"/>
    </row>
    <row r="118" spans="2:35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6"/>
      <c r="Q118" s="6"/>
      <c r="R118" s="6"/>
      <c r="S118" s="3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6"/>
      <c r="AG118" s="6"/>
      <c r="AH118" s="6"/>
      <c r="AI118" s="2"/>
    </row>
    <row r="119" spans="2:35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6"/>
      <c r="Q119" s="6"/>
      <c r="R119" s="6"/>
      <c r="S119" s="3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6"/>
      <c r="AG119" s="6"/>
      <c r="AH119" s="6"/>
      <c r="AI119" s="2"/>
    </row>
    <row r="120" spans="2:35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2"/>
    </row>
    <row r="121" spans="2:35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2"/>
    </row>
    <row r="122" spans="2:35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2"/>
    </row>
    <row r="123" spans="2:35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17"/>
    </row>
    <row r="124" spans="2:35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17"/>
    </row>
    <row r="125" spans="2:35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17"/>
    </row>
    <row r="126" spans="2:35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17"/>
    </row>
    <row r="127" spans="2:35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17"/>
    </row>
    <row r="128" spans="2:35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17"/>
    </row>
    <row r="129" spans="2:35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17"/>
    </row>
    <row r="130" spans="2:35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4"/>
      <c r="R130" s="3"/>
      <c r="S130" s="3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3"/>
      <c r="AG130" s="4"/>
      <c r="AH130" s="3"/>
      <c r="AI130" s="2"/>
    </row>
    <row r="131" spans="2:35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6"/>
      <c r="Q131" s="6"/>
      <c r="R131" s="6"/>
      <c r="S131" s="3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6"/>
      <c r="AG131" s="6"/>
      <c r="AH131" s="6"/>
      <c r="AI131" s="2"/>
    </row>
    <row r="132" spans="2:35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6"/>
      <c r="Q132" s="6"/>
      <c r="R132" s="6"/>
      <c r="S132" s="3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6"/>
      <c r="AG132" s="6"/>
      <c r="AH132" s="6"/>
      <c r="AI132" s="2"/>
    </row>
    <row r="133" spans="2:35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6"/>
      <c r="Q133" s="6"/>
      <c r="R133" s="6"/>
      <c r="S133" s="3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6"/>
      <c r="AG133" s="6"/>
      <c r="AH133" s="6"/>
      <c r="AI133" s="2"/>
    </row>
    <row r="134" spans="2:35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3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2"/>
    </row>
    <row r="135" spans="2:35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3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2"/>
    </row>
    <row r="136" spans="2:35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3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2"/>
    </row>
    <row r="137" spans="2:35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3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17"/>
    </row>
    <row r="138" spans="2:35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3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17"/>
    </row>
    <row r="139" spans="2:35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3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17"/>
    </row>
    <row r="140" spans="2:35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3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17"/>
    </row>
    <row r="141" spans="2:35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3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17"/>
    </row>
    <row r="142" spans="2:35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3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17"/>
    </row>
    <row r="143" spans="2:35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3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17"/>
    </row>
    <row r="144" spans="2:35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4"/>
      <c r="R144" s="3"/>
      <c r="S144" s="3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3"/>
      <c r="AG144" s="4"/>
      <c r="AH144" s="3"/>
      <c r="AI144" s="2"/>
    </row>
    <row r="145" spans="2:35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6"/>
      <c r="Q145" s="6"/>
      <c r="R145" s="6"/>
      <c r="S145" s="3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6"/>
      <c r="AG145" s="6"/>
      <c r="AH145" s="6"/>
      <c r="AI145" s="2"/>
    </row>
    <row r="146" spans="2:35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6"/>
      <c r="Q146" s="6"/>
      <c r="R146" s="6"/>
      <c r="S146" s="3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6"/>
      <c r="AG146" s="6"/>
      <c r="AH146" s="6"/>
      <c r="AI146" s="2"/>
    </row>
    <row r="147" spans="2:35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6"/>
      <c r="Q147" s="6"/>
      <c r="R147" s="6"/>
      <c r="S147" s="3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6"/>
      <c r="AG147" s="6"/>
      <c r="AH147" s="6"/>
      <c r="AI147" s="2"/>
    </row>
    <row r="148" spans="2:35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3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2"/>
    </row>
    <row r="149" spans="2:35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3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2"/>
    </row>
    <row r="150" spans="2:35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3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2"/>
    </row>
    <row r="151" spans="2:35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3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17"/>
    </row>
    <row r="152" spans="2:3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3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17"/>
    </row>
    <row r="153" spans="2:35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3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17"/>
    </row>
    <row r="154" spans="2:35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3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17"/>
    </row>
    <row r="155" spans="2:35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3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17"/>
    </row>
    <row r="156" spans="2:35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3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17"/>
    </row>
    <row r="157" spans="2:35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3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17"/>
    </row>
    <row r="158" spans="2:35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4"/>
      <c r="R158" s="3"/>
      <c r="S158" s="3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3"/>
      <c r="AG158" s="4"/>
      <c r="AH158" s="3"/>
      <c r="AI158" s="2"/>
    </row>
    <row r="159" spans="2:35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6"/>
      <c r="Q159" s="6"/>
      <c r="R159" s="6"/>
      <c r="S159" s="3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6"/>
      <c r="AG159" s="6"/>
      <c r="AH159" s="6"/>
      <c r="AI159" s="2"/>
    </row>
    <row r="160" spans="2:35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6"/>
      <c r="Q160" s="6"/>
      <c r="R160" s="6"/>
      <c r="S160" s="3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6"/>
      <c r="AG160" s="6"/>
      <c r="AH160" s="6"/>
      <c r="AI160" s="2"/>
    </row>
    <row r="161" spans="2:35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6"/>
      <c r="Q161" s="6"/>
      <c r="R161" s="6"/>
      <c r="S161" s="3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6"/>
      <c r="AG161" s="6"/>
      <c r="AH161" s="6"/>
      <c r="AI161" s="2"/>
    </row>
    <row r="162" spans="2:35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3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2"/>
    </row>
    <row r="163" spans="2:35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3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2"/>
    </row>
    <row r="164" spans="2:35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3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2"/>
    </row>
    <row r="165" spans="2:35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3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17"/>
    </row>
    <row r="166" spans="2:35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3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17"/>
    </row>
    <row r="167" spans="2:35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3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2"/>
    </row>
    <row r="168" spans="2:35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3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2"/>
    </row>
    <row r="169" spans="2:35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3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2"/>
    </row>
    <row r="170" spans="2:35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3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2"/>
    </row>
    <row r="171" spans="2:35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3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2"/>
    </row>
    <row r="172" spans="2:35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3"/>
      <c r="Q172" s="3"/>
      <c r="R172" s="3"/>
      <c r="S172" s="3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3"/>
      <c r="AG172" s="4"/>
      <c r="AH172" s="3"/>
      <c r="AI172" s="17"/>
    </row>
    <row r="173" spans="2:35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3"/>
      <c r="Q173" s="3"/>
      <c r="R173" s="3"/>
      <c r="S173" s="3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6"/>
      <c r="AG173" s="6"/>
      <c r="AH173" s="6"/>
      <c r="AI173" s="17"/>
    </row>
    <row r="174" spans="2:35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3"/>
      <c r="Q174" s="3"/>
      <c r="R174" s="3"/>
      <c r="S174" s="3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6"/>
      <c r="AG174" s="6"/>
      <c r="AH174" s="6"/>
      <c r="AI174" s="17"/>
    </row>
    <row r="175" spans="2:35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3"/>
      <c r="Q175" s="3"/>
      <c r="R175" s="3"/>
      <c r="S175" s="3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6"/>
      <c r="AG175" s="6"/>
      <c r="AH175" s="6"/>
      <c r="AI175" s="17"/>
    </row>
    <row r="176" spans="2:35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3"/>
      <c r="Q176" s="3"/>
      <c r="R176" s="3"/>
      <c r="S176" s="3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17"/>
    </row>
    <row r="177" spans="2:35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3"/>
      <c r="Q177" s="3"/>
      <c r="R177" s="3"/>
      <c r="S177" s="3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17"/>
    </row>
    <row r="178" spans="2:35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3"/>
      <c r="Q178" s="3"/>
      <c r="R178" s="3"/>
      <c r="S178" s="3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17"/>
    </row>
    <row r="179" spans="2:35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3"/>
      <c r="Q179" s="3"/>
      <c r="R179" s="3"/>
      <c r="S179" s="3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17"/>
    </row>
    <row r="180" spans="2:35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3"/>
      <c r="Q180" s="3"/>
      <c r="R180" s="3"/>
      <c r="S180" s="3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17"/>
    </row>
    <row r="181" spans="2:35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3"/>
      <c r="Q181" s="3"/>
      <c r="R181" s="3"/>
      <c r="S181" s="3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17"/>
    </row>
    <row r="182" spans="2:35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3"/>
      <c r="Q182" s="3"/>
      <c r="R182" s="3"/>
      <c r="S182" s="3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17"/>
    </row>
    <row r="183" spans="2:35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3"/>
      <c r="Q183" s="3"/>
      <c r="R183" s="3"/>
      <c r="S183" s="3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17"/>
    </row>
    <row r="184" spans="2:35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3"/>
      <c r="Q184" s="3"/>
      <c r="R184" s="3"/>
      <c r="S184" s="3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17"/>
    </row>
  </sheetData>
  <sheetProtection algorithmName="SHA-512" hashValue="MkqCfgjCexQbjWIaQVYHOngaBMNzIRzqkEt1yd69XFb5x0AjhiEwQoi74/89slbwekgZgXZWOI8P2qTY5GeKwQ==" saltValue="f4n4njPuyzNtQzZIksBjSg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J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5" width="18.140625" style="1" customWidth="1"/>
    <col min="6" max="16" width="9.140625" style="1"/>
    <col min="17" max="20" width="9.140625" style="18"/>
    <col min="21" max="16384" width="9.140625" style="1"/>
  </cols>
  <sheetData>
    <row r="5" spans="2:36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4"/>
      <c r="S5" s="3"/>
      <c r="T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  <c r="AH5" s="4"/>
      <c r="AI5" s="3"/>
      <c r="AJ5" s="2"/>
    </row>
    <row r="6" spans="2:36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6"/>
      <c r="R6" s="6"/>
      <c r="S6" s="6"/>
      <c r="T6" s="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6"/>
      <c r="AH6" s="6"/>
      <c r="AI6" s="6"/>
      <c r="AJ6" s="2"/>
    </row>
    <row r="7" spans="2:36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6"/>
      <c r="R7" s="6"/>
      <c r="S7" s="6"/>
      <c r="T7" s="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6"/>
      <c r="AH7" s="6"/>
      <c r="AI7" s="6"/>
      <c r="AJ7" s="2"/>
    </row>
    <row r="8" spans="2:36" s="5" customFormat="1" ht="12.75" customHeight="1" x14ac:dyDescent="0.25">
      <c r="B8" s="86"/>
      <c r="C8" s="86"/>
      <c r="D8" s="19" t="s">
        <v>80</v>
      </c>
      <c r="E8" s="19" t="s">
        <v>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3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2"/>
    </row>
    <row r="9" spans="2:36" s="5" customFormat="1" ht="40.5" customHeight="1" x14ac:dyDescent="0.25">
      <c r="B9" s="30" t="s">
        <v>5</v>
      </c>
      <c r="C9" s="31" t="str">
        <f>tarih!M6</f>
        <v>17/Eyl/2018-21/Eyl/2018</v>
      </c>
      <c r="D9" s="51" t="s">
        <v>568</v>
      </c>
      <c r="E9" s="51" t="s">
        <v>568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3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2"/>
    </row>
    <row r="10" spans="2:36" s="5" customFormat="1" ht="40.5" customHeight="1" x14ac:dyDescent="0.25">
      <c r="B10" s="30" t="s">
        <v>6</v>
      </c>
      <c r="C10" s="31" t="str">
        <f>tarih!M7</f>
        <v>24/Eyl/2018-28/Eyl/2018</v>
      </c>
      <c r="D10" s="51" t="s">
        <v>569</v>
      </c>
      <c r="E10" s="51" t="s">
        <v>569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2"/>
    </row>
    <row r="11" spans="2:36" ht="40.5" customHeight="1" x14ac:dyDescent="0.25">
      <c r="B11" s="30" t="s">
        <v>7</v>
      </c>
      <c r="C11" s="31" t="str">
        <f>tarih!M8</f>
        <v>01/Eki/2018-05/Eki/2018</v>
      </c>
      <c r="D11" s="51" t="s">
        <v>570</v>
      </c>
      <c r="E11" s="51" t="s">
        <v>570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3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17"/>
    </row>
    <row r="12" spans="2:36" ht="40.5" customHeight="1" x14ac:dyDescent="0.25">
      <c r="B12" s="30" t="s">
        <v>8</v>
      </c>
      <c r="C12" s="31" t="str">
        <f>tarih!M9</f>
        <v>08/Eki/2018-12/Eki/2018</v>
      </c>
      <c r="D12" s="51" t="s">
        <v>570</v>
      </c>
      <c r="E12" s="51" t="s">
        <v>570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3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17"/>
    </row>
    <row r="13" spans="2:36" ht="40.5" customHeight="1" x14ac:dyDescent="0.25">
      <c r="B13" s="30" t="s">
        <v>9</v>
      </c>
      <c r="C13" s="31" t="str">
        <f>tarih!M10</f>
        <v>15/Eki/2018-19/Eki/2018</v>
      </c>
      <c r="D13" s="51" t="s">
        <v>571</v>
      </c>
      <c r="E13" s="51" t="s">
        <v>571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3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7"/>
    </row>
    <row r="14" spans="2:36" ht="40.5" customHeight="1" x14ac:dyDescent="0.25">
      <c r="B14" s="30" t="s">
        <v>10</v>
      </c>
      <c r="C14" s="31" t="str">
        <f>tarih!M11</f>
        <v>22/Eki/2018-26/Eki/2018</v>
      </c>
      <c r="D14" s="51" t="s">
        <v>571</v>
      </c>
      <c r="E14" s="51" t="s">
        <v>571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3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17"/>
    </row>
    <row r="15" spans="2:36" ht="40.5" customHeight="1" x14ac:dyDescent="0.25">
      <c r="B15" s="30" t="s">
        <v>11</v>
      </c>
      <c r="C15" s="31" t="str">
        <f>tarih!M12</f>
        <v>29/Eki/2018-02/Kas/2018</v>
      </c>
      <c r="D15" s="51" t="s">
        <v>572</v>
      </c>
      <c r="E15" s="51" t="s">
        <v>572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3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17"/>
    </row>
    <row r="16" spans="2:36" ht="40.5" customHeight="1" x14ac:dyDescent="0.25">
      <c r="B16" s="30" t="s">
        <v>12</v>
      </c>
      <c r="C16" s="31" t="str">
        <f>tarih!M13</f>
        <v>05/Kas/2018-09/Kas/2018</v>
      </c>
      <c r="D16" s="51" t="s">
        <v>572</v>
      </c>
      <c r="E16" s="51" t="s">
        <v>572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3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17"/>
    </row>
    <row r="17" spans="2:36" ht="40.5" customHeight="1" x14ac:dyDescent="0.25">
      <c r="B17" s="30" t="s">
        <v>13</v>
      </c>
      <c r="C17" s="31" t="str">
        <f>tarih!M14</f>
        <v>12/Kas/2018-16/Kas/2018</v>
      </c>
      <c r="D17" s="51" t="s">
        <v>573</v>
      </c>
      <c r="E17" s="51" t="s">
        <v>573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3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17"/>
    </row>
    <row r="18" spans="2:36" s="5" customFormat="1" ht="40.5" customHeight="1" x14ac:dyDescent="0.25">
      <c r="B18" s="30" t="s">
        <v>14</v>
      </c>
      <c r="C18" s="31" t="str">
        <f>tarih!M15</f>
        <v>19/Kas/2018-23/Kas/2018</v>
      </c>
      <c r="D18" s="51" t="s">
        <v>574</v>
      </c>
      <c r="E18" s="51" t="s">
        <v>574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4"/>
      <c r="S18" s="3"/>
      <c r="T18" s="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  <c r="AH18" s="4"/>
      <c r="AI18" s="3"/>
      <c r="AJ18" s="2"/>
    </row>
    <row r="19" spans="2:36" s="5" customFormat="1" ht="40.5" customHeight="1" x14ac:dyDescent="0.25">
      <c r="B19" s="30" t="s">
        <v>15</v>
      </c>
      <c r="C19" s="31" t="str">
        <f>tarih!M16</f>
        <v>26/Kas/2018-30/Kas/2018</v>
      </c>
      <c r="D19" s="51" t="s">
        <v>574</v>
      </c>
      <c r="E19" s="51" t="s">
        <v>574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6"/>
      <c r="S19" s="6"/>
      <c r="T19" s="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6"/>
      <c r="AH19" s="6"/>
      <c r="AI19" s="6"/>
      <c r="AJ19" s="2"/>
    </row>
    <row r="20" spans="2:36" s="5" customFormat="1" ht="40.5" customHeight="1" x14ac:dyDescent="0.25">
      <c r="B20" s="30" t="s">
        <v>16</v>
      </c>
      <c r="C20" s="31" t="str">
        <f>tarih!M17</f>
        <v>03/Ara/2018-07/Ara/2018</v>
      </c>
      <c r="D20" s="51" t="s">
        <v>575</v>
      </c>
      <c r="E20" s="51" t="s">
        <v>575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6"/>
      <c r="R20" s="6"/>
      <c r="S20" s="6"/>
      <c r="T20" s="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6"/>
      <c r="AH20" s="6"/>
      <c r="AI20" s="6"/>
      <c r="AJ20" s="2"/>
    </row>
    <row r="21" spans="2:36" s="5" customFormat="1" ht="40.5" customHeight="1" x14ac:dyDescent="0.25">
      <c r="B21" s="30" t="s">
        <v>17</v>
      </c>
      <c r="C21" s="31" t="str">
        <f>tarih!M18</f>
        <v>10/Ara/2018-14/Ara/2018</v>
      </c>
      <c r="D21" s="51" t="s">
        <v>576</v>
      </c>
      <c r="E21" s="51" t="s">
        <v>576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6"/>
      <c r="R21" s="6"/>
      <c r="S21" s="6"/>
      <c r="T21" s="3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6"/>
      <c r="AH21" s="6"/>
      <c r="AI21" s="6"/>
      <c r="AJ21" s="2"/>
    </row>
    <row r="22" spans="2:36" s="5" customFormat="1" ht="40.5" customHeight="1" x14ac:dyDescent="0.25">
      <c r="B22" s="30" t="s">
        <v>18</v>
      </c>
      <c r="C22" s="31" t="str">
        <f>tarih!M19</f>
        <v>17/Ara/2018-21/Ara/2018</v>
      </c>
      <c r="D22" s="51" t="s">
        <v>577</v>
      </c>
      <c r="E22" s="51" t="s">
        <v>577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3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2"/>
    </row>
    <row r="23" spans="2:36" s="5" customFormat="1" ht="40.5" customHeight="1" x14ac:dyDescent="0.25">
      <c r="B23" s="30" t="s">
        <v>19</v>
      </c>
      <c r="C23" s="31" t="str">
        <f>tarih!M20</f>
        <v>24/Ara/2018-28/Ara/2018</v>
      </c>
      <c r="D23" s="51" t="s">
        <v>578</v>
      </c>
      <c r="E23" s="51" t="s">
        <v>578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3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2"/>
    </row>
    <row r="24" spans="2:36" s="5" customFormat="1" ht="40.5" customHeight="1" x14ac:dyDescent="0.25">
      <c r="B24" s="30" t="s">
        <v>20</v>
      </c>
      <c r="C24" s="31" t="str">
        <f>tarih!M21</f>
        <v>31/Ara/2018-04/Oca/2019</v>
      </c>
      <c r="D24" s="51" t="s">
        <v>579</v>
      </c>
      <c r="E24" s="51" t="s">
        <v>579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3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2"/>
    </row>
    <row r="25" spans="2:36" s="5" customFormat="1" ht="40.5" customHeight="1" x14ac:dyDescent="0.25">
      <c r="B25" s="30" t="s">
        <v>21</v>
      </c>
      <c r="C25" s="31" t="str">
        <f>tarih!M22</f>
        <v>07/Oca/2019-11/Oca/2019</v>
      </c>
      <c r="D25" s="51" t="s">
        <v>580</v>
      </c>
      <c r="E25" s="51" t="s">
        <v>580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3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2"/>
    </row>
    <row r="26" spans="2:36" ht="40.5" customHeight="1" x14ac:dyDescent="0.25">
      <c r="B26" s="30" t="s">
        <v>22</v>
      </c>
      <c r="C26" s="31" t="str">
        <f>tarih!M23</f>
        <v>14/Oca/2019-18/Oca/2019</v>
      </c>
      <c r="D26" s="51" t="s">
        <v>580</v>
      </c>
      <c r="E26" s="51" t="s">
        <v>580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3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17"/>
    </row>
    <row r="27" spans="2:36" ht="40.5" customHeight="1" x14ac:dyDescent="0.25">
      <c r="B27" s="30" t="s">
        <v>23</v>
      </c>
      <c r="C27" s="31" t="str">
        <f>tarih!M24</f>
        <v>04/Şub/2019-08/Şub/2019</v>
      </c>
      <c r="D27" s="51" t="s">
        <v>581</v>
      </c>
      <c r="E27" s="51" t="s">
        <v>581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3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17"/>
    </row>
    <row r="28" spans="2:36" ht="40.5" customHeight="1" x14ac:dyDescent="0.25">
      <c r="B28" s="30" t="s">
        <v>24</v>
      </c>
      <c r="C28" s="31" t="str">
        <f>tarih!M25</f>
        <v>11/Şub/2019-15/Şub/2019</v>
      </c>
      <c r="D28" s="51" t="s">
        <v>581</v>
      </c>
      <c r="E28" s="51" t="s">
        <v>581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17"/>
    </row>
    <row r="29" spans="2:36" ht="40.5" customHeight="1" x14ac:dyDescent="0.25">
      <c r="B29" s="30" t="s">
        <v>25</v>
      </c>
      <c r="C29" s="31" t="str">
        <f>tarih!M26</f>
        <v>18/Şub/2019-22/Şub/2019</v>
      </c>
      <c r="D29" s="51" t="s">
        <v>582</v>
      </c>
      <c r="E29" s="51" t="s">
        <v>582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3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17"/>
    </row>
    <row r="30" spans="2:36" ht="40.5" customHeight="1" x14ac:dyDescent="0.25">
      <c r="B30" s="30" t="s">
        <v>26</v>
      </c>
      <c r="C30" s="31" t="str">
        <f>tarih!M27</f>
        <v>25/Şub/2019-01/Mar/2019</v>
      </c>
      <c r="D30" s="51" t="s">
        <v>583</v>
      </c>
      <c r="E30" s="51" t="s">
        <v>583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3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7"/>
    </row>
    <row r="31" spans="2:36" ht="40.5" customHeight="1" x14ac:dyDescent="0.25">
      <c r="B31" s="30" t="s">
        <v>27</v>
      </c>
      <c r="C31" s="31" t="str">
        <f>tarih!M28</f>
        <v>04/Mar/2019-08/Mar/2019</v>
      </c>
      <c r="D31" s="51" t="s">
        <v>583</v>
      </c>
      <c r="E31" s="51" t="s">
        <v>583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3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17"/>
    </row>
    <row r="32" spans="2:36" s="5" customFormat="1" ht="40.5" customHeight="1" x14ac:dyDescent="0.25">
      <c r="B32" s="30" t="s">
        <v>28</v>
      </c>
      <c r="C32" s="31" t="str">
        <f>tarih!M29</f>
        <v>11/Mar/2019-15/Mar/2019</v>
      </c>
      <c r="D32" s="51" t="s">
        <v>584</v>
      </c>
      <c r="E32" s="51" t="s">
        <v>584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4"/>
      <c r="S32" s="3"/>
      <c r="T32" s="3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3"/>
      <c r="AH32" s="4"/>
      <c r="AI32" s="3"/>
      <c r="AJ32" s="2"/>
    </row>
    <row r="33" spans="2:36" s="5" customFormat="1" ht="40.5" customHeight="1" x14ac:dyDescent="0.25">
      <c r="B33" s="30" t="s">
        <v>29</v>
      </c>
      <c r="C33" s="31" t="str">
        <f>tarih!M30</f>
        <v>18/Mar/2019-22/Mar/2019</v>
      </c>
      <c r="D33" s="51" t="s">
        <v>585</v>
      </c>
      <c r="E33" s="51" t="s">
        <v>585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6"/>
      <c r="R33" s="6"/>
      <c r="S33" s="6"/>
      <c r="T33" s="3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6"/>
      <c r="AH33" s="6"/>
      <c r="AI33" s="6"/>
      <c r="AJ33" s="2"/>
    </row>
    <row r="34" spans="2:36" s="5" customFormat="1" ht="40.5" customHeight="1" x14ac:dyDescent="0.25">
      <c r="B34" s="30" t="s">
        <v>30</v>
      </c>
      <c r="C34" s="31" t="str">
        <f>tarih!M31</f>
        <v>25/Mar/2019-29/Mar/2019</v>
      </c>
      <c r="D34" s="51" t="s">
        <v>585</v>
      </c>
      <c r="E34" s="51" t="s">
        <v>585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6"/>
      <c r="R34" s="6"/>
      <c r="S34" s="6"/>
      <c r="T34" s="3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6"/>
      <c r="AH34" s="6"/>
      <c r="AI34" s="6"/>
      <c r="AJ34" s="2"/>
    </row>
    <row r="35" spans="2:36" s="5" customFormat="1" ht="40.5" customHeight="1" x14ac:dyDescent="0.25">
      <c r="B35" s="30" t="s">
        <v>31</v>
      </c>
      <c r="C35" s="31" t="str">
        <f>tarih!M32</f>
        <v>01/Nis/2019-05/Nis/2019</v>
      </c>
      <c r="D35" s="51" t="s">
        <v>586</v>
      </c>
      <c r="E35" s="51" t="s">
        <v>586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6"/>
      <c r="R35" s="6"/>
      <c r="S35" s="6"/>
      <c r="T35" s="3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6"/>
      <c r="AH35" s="6"/>
      <c r="AI35" s="6"/>
      <c r="AJ35" s="2"/>
    </row>
    <row r="36" spans="2:36" s="5" customFormat="1" ht="40.5" customHeight="1" x14ac:dyDescent="0.25">
      <c r="B36" s="30" t="s">
        <v>32</v>
      </c>
      <c r="C36" s="31" t="str">
        <f>tarih!M33</f>
        <v>08/Nis/2019-12/Nis/2019</v>
      </c>
      <c r="D36" s="51" t="s">
        <v>586</v>
      </c>
      <c r="E36" s="51" t="s">
        <v>586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2"/>
    </row>
    <row r="37" spans="2:36" s="5" customFormat="1" ht="40.5" customHeight="1" x14ac:dyDescent="0.25">
      <c r="B37" s="30" t="s">
        <v>33</v>
      </c>
      <c r="C37" s="31" t="str">
        <f>tarih!M34</f>
        <v>15/Nis/2019-19/Nis/2019</v>
      </c>
      <c r="D37" s="51" t="s">
        <v>587</v>
      </c>
      <c r="E37" s="51" t="s">
        <v>587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3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2"/>
    </row>
    <row r="38" spans="2:36" s="5" customFormat="1" ht="40.5" customHeight="1" x14ac:dyDescent="0.25">
      <c r="B38" s="30" t="s">
        <v>34</v>
      </c>
      <c r="C38" s="31" t="str">
        <f>tarih!M35</f>
        <v>22/Nis/2019-26/Nis/2019</v>
      </c>
      <c r="D38" s="51" t="s">
        <v>588</v>
      </c>
      <c r="E38" s="51" t="s">
        <v>588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3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2"/>
    </row>
    <row r="39" spans="2:36" s="5" customFormat="1" ht="40.5" customHeight="1" x14ac:dyDescent="0.25">
      <c r="B39" s="30" t="s">
        <v>35</v>
      </c>
      <c r="C39" s="31" t="str">
        <f>tarih!M36</f>
        <v>29/Nis/2019-03/May/2019</v>
      </c>
      <c r="D39" s="51" t="s">
        <v>589</v>
      </c>
      <c r="E39" s="51" t="s">
        <v>589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3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2"/>
    </row>
    <row r="40" spans="2:36" ht="40.5" customHeight="1" x14ac:dyDescent="0.25">
      <c r="B40" s="30" t="s">
        <v>36</v>
      </c>
      <c r="C40" s="31" t="str">
        <f>tarih!M37</f>
        <v>06/May/2019-10/May/2019</v>
      </c>
      <c r="D40" s="51" t="s">
        <v>589</v>
      </c>
      <c r="E40" s="51" t="s">
        <v>589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3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17"/>
    </row>
    <row r="41" spans="2:36" ht="40.5" customHeight="1" x14ac:dyDescent="0.25">
      <c r="B41" s="30" t="s">
        <v>37</v>
      </c>
      <c r="C41" s="31" t="str">
        <f>tarih!M38</f>
        <v>13/May/2019-17/May/2019</v>
      </c>
      <c r="D41" s="51" t="s">
        <v>590</v>
      </c>
      <c r="E41" s="51" t="s">
        <v>590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3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17"/>
    </row>
    <row r="42" spans="2:36" ht="40.5" customHeight="1" x14ac:dyDescent="0.25">
      <c r="B42" s="30" t="s">
        <v>38</v>
      </c>
      <c r="C42" s="31" t="str">
        <f>tarih!M39</f>
        <v>20/May/2019-24/May/2019</v>
      </c>
      <c r="D42" s="51" t="s">
        <v>591</v>
      </c>
      <c r="E42" s="51" t="s">
        <v>591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17"/>
    </row>
    <row r="43" spans="2:36" ht="40.5" customHeight="1" x14ac:dyDescent="0.25">
      <c r="B43" s="30" t="s">
        <v>39</v>
      </c>
      <c r="C43" s="31" t="str">
        <f>tarih!M40</f>
        <v>27/May/2019-31/May/2019</v>
      </c>
      <c r="D43" s="51" t="s">
        <v>592</v>
      </c>
      <c r="E43" s="51" t="s">
        <v>592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17"/>
    </row>
    <row r="44" spans="2:36" ht="40.5" customHeight="1" x14ac:dyDescent="0.25">
      <c r="B44" s="30" t="s">
        <v>40</v>
      </c>
      <c r="C44" s="31" t="str">
        <f>tarih!M41</f>
        <v>03/Haz/2019-07/Haz/2019</v>
      </c>
      <c r="D44" s="51" t="s">
        <v>593</v>
      </c>
      <c r="E44" s="51" t="s">
        <v>593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3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17"/>
    </row>
    <row r="45" spans="2:36" s="5" customFormat="1" ht="40.5" customHeight="1" x14ac:dyDescent="0.25">
      <c r="B45" s="30" t="s">
        <v>41</v>
      </c>
      <c r="C45" s="31" t="str">
        <f>tarih!M42</f>
        <v>10/Haz/2019-14/Haz/2019</v>
      </c>
      <c r="D45" s="51" t="s">
        <v>593</v>
      </c>
      <c r="E45" s="51" t="s">
        <v>593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4"/>
      <c r="S45" s="3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3"/>
      <c r="AH45" s="4"/>
      <c r="AI45" s="3"/>
      <c r="AJ45" s="2"/>
    </row>
    <row r="46" spans="2:36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6"/>
      <c r="R46" s="6"/>
      <c r="S46" s="6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6"/>
      <c r="AH46" s="6"/>
      <c r="AI46" s="6"/>
      <c r="AJ46" s="2"/>
    </row>
    <row r="47" spans="2:36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6"/>
      <c r="R47" s="6"/>
      <c r="S47" s="6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6"/>
      <c r="AH47" s="6"/>
      <c r="AI47" s="6"/>
      <c r="AJ47" s="2"/>
    </row>
    <row r="48" spans="2:36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6"/>
      <c r="R48" s="6"/>
      <c r="S48" s="6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6"/>
      <c r="AH48" s="6"/>
      <c r="AI48" s="6"/>
      <c r="AJ48" s="2"/>
    </row>
    <row r="49" spans="2:36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2"/>
    </row>
    <row r="50" spans="2:36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2"/>
    </row>
    <row r="51" spans="2:36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3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2"/>
    </row>
    <row r="52" spans="2:36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3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17"/>
    </row>
    <row r="53" spans="2:36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3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17"/>
    </row>
    <row r="54" spans="2:36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3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17"/>
    </row>
    <row r="55" spans="2:36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3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17"/>
    </row>
    <row r="56" spans="2:36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3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17"/>
    </row>
    <row r="57" spans="2:36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3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17"/>
    </row>
    <row r="58" spans="2:36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3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17"/>
    </row>
    <row r="59" spans="2:36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4"/>
      <c r="S59" s="3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3"/>
      <c r="AH59" s="4"/>
      <c r="AI59" s="3"/>
      <c r="AJ59" s="2"/>
    </row>
    <row r="60" spans="2:36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6"/>
      <c r="R60" s="6"/>
      <c r="S60" s="6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6"/>
      <c r="AH60" s="6"/>
      <c r="AI60" s="6"/>
      <c r="AJ60" s="2"/>
    </row>
    <row r="61" spans="2:36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6"/>
      <c r="R61" s="6"/>
      <c r="S61" s="6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6"/>
      <c r="AH61" s="6"/>
      <c r="AI61" s="6"/>
      <c r="AJ61" s="2"/>
    </row>
    <row r="62" spans="2:36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6"/>
      <c r="R62" s="6"/>
      <c r="S62" s="6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6"/>
      <c r="AH62" s="6"/>
      <c r="AI62" s="6"/>
      <c r="AJ62" s="2"/>
    </row>
    <row r="63" spans="2:36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3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2"/>
    </row>
    <row r="64" spans="2:36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3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2"/>
    </row>
    <row r="65" spans="2:36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2"/>
    </row>
    <row r="66" spans="2:36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2"/>
    </row>
    <row r="67" spans="2:36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17"/>
    </row>
    <row r="68" spans="2:36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3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17"/>
    </row>
    <row r="69" spans="2:36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3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17"/>
    </row>
    <row r="70" spans="2:36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3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17"/>
    </row>
    <row r="71" spans="2:36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3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17"/>
    </row>
    <row r="72" spans="2:36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3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17"/>
    </row>
    <row r="73" spans="2:36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/>
      <c r="R73" s="4"/>
      <c r="S73" s="3"/>
      <c r="T73" s="3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3"/>
      <c r="AH73" s="4"/>
      <c r="AI73" s="3"/>
      <c r="AJ73" s="2"/>
    </row>
    <row r="74" spans="2:36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6"/>
      <c r="R74" s="6"/>
      <c r="S74" s="6"/>
      <c r="T74" s="3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6"/>
      <c r="AH74" s="6"/>
      <c r="AI74" s="6"/>
      <c r="AJ74" s="2"/>
    </row>
    <row r="75" spans="2:36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6"/>
      <c r="R75" s="6"/>
      <c r="S75" s="6"/>
      <c r="T75" s="3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6"/>
      <c r="AH75" s="6"/>
      <c r="AI75" s="6"/>
      <c r="AJ75" s="2"/>
    </row>
    <row r="76" spans="2:36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6"/>
      <c r="R76" s="6"/>
      <c r="S76" s="6"/>
      <c r="T76" s="3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6"/>
      <c r="AH76" s="6"/>
      <c r="AI76" s="6"/>
      <c r="AJ76" s="2"/>
    </row>
    <row r="77" spans="2:36" s="5" customFormat="1" ht="12.75" customHeight="1" x14ac:dyDescent="0.25">
      <c r="B77" s="3"/>
      <c r="C77" s="3"/>
      <c r="D77" s="6"/>
      <c r="E77" s="3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3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2"/>
    </row>
    <row r="78" spans="2:36" s="5" customFormat="1" x14ac:dyDescent="0.25">
      <c r="B78" s="3"/>
      <c r="C78" s="3"/>
      <c r="D78" s="3"/>
      <c r="E78" s="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3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2"/>
    </row>
    <row r="79" spans="2:36" s="5" customFormat="1" x14ac:dyDescent="0.25">
      <c r="B79" s="3"/>
      <c r="C79" s="3"/>
      <c r="D79" s="3"/>
      <c r="E79" s="3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3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2"/>
    </row>
    <row r="80" spans="2:36" x14ac:dyDescent="0.25">
      <c r="B80" s="3"/>
      <c r="C80" s="3"/>
      <c r="D80" s="6"/>
      <c r="E80" s="3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3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17"/>
    </row>
    <row r="81" spans="2:36" x14ac:dyDescent="0.25">
      <c r="B81" s="3"/>
      <c r="C81" s="3"/>
      <c r="D81" s="3"/>
      <c r="E81" s="3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3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17"/>
    </row>
    <row r="82" spans="2:36" x14ac:dyDescent="0.25">
      <c r="B82" s="3"/>
      <c r="C82" s="3"/>
      <c r="D82" s="3"/>
      <c r="E82" s="3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3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17"/>
    </row>
    <row r="83" spans="2:36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3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17"/>
    </row>
    <row r="84" spans="2:36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3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17"/>
    </row>
    <row r="85" spans="2:36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3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17"/>
    </row>
    <row r="86" spans="2:36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3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17"/>
    </row>
    <row r="87" spans="2:36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4"/>
      <c r="S87" s="3"/>
      <c r="T87" s="3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3"/>
      <c r="AH87" s="4"/>
      <c r="AI87" s="3"/>
      <c r="AJ87" s="2"/>
    </row>
    <row r="88" spans="2:36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6"/>
      <c r="R88" s="6"/>
      <c r="S88" s="6"/>
      <c r="T88" s="3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6"/>
      <c r="AH88" s="6"/>
      <c r="AI88" s="6"/>
      <c r="AJ88" s="2"/>
    </row>
    <row r="89" spans="2:36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6"/>
      <c r="R89" s="6"/>
      <c r="S89" s="6"/>
      <c r="T89" s="3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6"/>
      <c r="AH89" s="6"/>
      <c r="AI89" s="6"/>
      <c r="AJ89" s="2"/>
    </row>
    <row r="90" spans="2:36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6"/>
      <c r="R90" s="6"/>
      <c r="S90" s="6"/>
      <c r="T90" s="3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6"/>
      <c r="AH90" s="6"/>
      <c r="AI90" s="6"/>
      <c r="AJ90" s="2"/>
    </row>
    <row r="91" spans="2:36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3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2"/>
    </row>
    <row r="92" spans="2:36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3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2"/>
    </row>
    <row r="93" spans="2:36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3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2"/>
    </row>
    <row r="94" spans="2:36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3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2"/>
    </row>
    <row r="95" spans="2:36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3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2"/>
    </row>
    <row r="96" spans="2:36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3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17"/>
    </row>
    <row r="97" spans="2:36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3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17"/>
    </row>
    <row r="98" spans="2:36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3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17"/>
    </row>
    <row r="99" spans="2:36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3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17"/>
    </row>
    <row r="100" spans="2:36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3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17"/>
    </row>
    <row r="101" spans="2:36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3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17"/>
    </row>
    <row r="102" spans="2:36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3"/>
      <c r="R102" s="4"/>
      <c r="S102" s="3"/>
      <c r="T102" s="3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3"/>
      <c r="AH102" s="4"/>
      <c r="AI102" s="3"/>
      <c r="AJ102" s="2"/>
    </row>
    <row r="103" spans="2:36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6"/>
      <c r="R103" s="6"/>
      <c r="S103" s="6"/>
      <c r="T103" s="3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6"/>
      <c r="AH103" s="6"/>
      <c r="AI103" s="6"/>
      <c r="AJ103" s="2"/>
    </row>
    <row r="104" spans="2:36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6"/>
      <c r="R104" s="6"/>
      <c r="S104" s="6"/>
      <c r="T104" s="3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6"/>
      <c r="AH104" s="6"/>
      <c r="AI104" s="6"/>
      <c r="AJ104" s="2"/>
    </row>
    <row r="105" spans="2:36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6"/>
      <c r="R105" s="6"/>
      <c r="S105" s="6"/>
      <c r="T105" s="3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6"/>
      <c r="AH105" s="6"/>
      <c r="AI105" s="6"/>
      <c r="AJ105" s="2"/>
    </row>
    <row r="106" spans="2:36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3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2"/>
    </row>
    <row r="107" spans="2:36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3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2"/>
    </row>
    <row r="108" spans="2:36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3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2"/>
    </row>
    <row r="109" spans="2:36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3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2"/>
    </row>
    <row r="110" spans="2:36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3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17"/>
    </row>
    <row r="111" spans="2:36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3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2"/>
    </row>
    <row r="112" spans="2:36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3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2"/>
    </row>
    <row r="113" spans="2:36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3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2"/>
    </row>
    <row r="114" spans="2:36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3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2"/>
    </row>
    <row r="115" spans="2:36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3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2"/>
    </row>
    <row r="116" spans="2:36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3"/>
      <c r="R116" s="4"/>
      <c r="S116" s="3"/>
      <c r="T116" s="3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3"/>
      <c r="AH116" s="4"/>
      <c r="AI116" s="3"/>
      <c r="AJ116" s="2"/>
    </row>
    <row r="117" spans="2:36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6"/>
      <c r="R117" s="6"/>
      <c r="S117" s="6"/>
      <c r="T117" s="3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6"/>
      <c r="AH117" s="6"/>
      <c r="AI117" s="6"/>
      <c r="AJ117" s="2"/>
    </row>
    <row r="118" spans="2:36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6"/>
      <c r="R118" s="6"/>
      <c r="S118" s="6"/>
      <c r="T118" s="3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6"/>
      <c r="AH118" s="6"/>
      <c r="AI118" s="6"/>
      <c r="AJ118" s="2"/>
    </row>
    <row r="119" spans="2:36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6"/>
      <c r="R119" s="6"/>
      <c r="S119" s="6"/>
      <c r="T119" s="3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6"/>
      <c r="AH119" s="6"/>
      <c r="AI119" s="6"/>
      <c r="AJ119" s="2"/>
    </row>
    <row r="120" spans="2:36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3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2"/>
    </row>
    <row r="121" spans="2:36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3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2"/>
    </row>
    <row r="122" spans="2:36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3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2"/>
    </row>
    <row r="123" spans="2:36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3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17"/>
    </row>
    <row r="124" spans="2:36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3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17"/>
    </row>
    <row r="125" spans="2:36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3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17"/>
    </row>
    <row r="126" spans="2:36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3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17"/>
    </row>
    <row r="127" spans="2:36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3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17"/>
    </row>
    <row r="128" spans="2:36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3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17"/>
    </row>
    <row r="129" spans="2:36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3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17"/>
    </row>
    <row r="130" spans="2:36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3"/>
      <c r="R130" s="4"/>
      <c r="S130" s="3"/>
      <c r="T130" s="3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"/>
      <c r="AH130" s="4"/>
      <c r="AI130" s="3"/>
      <c r="AJ130" s="2"/>
    </row>
    <row r="131" spans="2:36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6"/>
      <c r="R131" s="6"/>
      <c r="S131" s="6"/>
      <c r="T131" s="3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6"/>
      <c r="AH131" s="6"/>
      <c r="AI131" s="6"/>
      <c r="AJ131" s="2"/>
    </row>
    <row r="132" spans="2:36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6"/>
      <c r="R132" s="6"/>
      <c r="S132" s="6"/>
      <c r="T132" s="3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6"/>
      <c r="AH132" s="6"/>
      <c r="AI132" s="6"/>
      <c r="AJ132" s="2"/>
    </row>
    <row r="133" spans="2:36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6"/>
      <c r="R133" s="6"/>
      <c r="S133" s="6"/>
      <c r="T133" s="3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6"/>
      <c r="AH133" s="6"/>
      <c r="AI133" s="6"/>
      <c r="AJ133" s="2"/>
    </row>
    <row r="134" spans="2:36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3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2"/>
    </row>
    <row r="135" spans="2:36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3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2"/>
    </row>
    <row r="136" spans="2:36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3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2"/>
    </row>
    <row r="137" spans="2:36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3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17"/>
    </row>
    <row r="138" spans="2:36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3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17"/>
    </row>
    <row r="139" spans="2:36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3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17"/>
    </row>
    <row r="140" spans="2:36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3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17"/>
    </row>
    <row r="141" spans="2:36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3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17"/>
    </row>
    <row r="142" spans="2:36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3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17"/>
    </row>
    <row r="143" spans="2:36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3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17"/>
    </row>
    <row r="144" spans="2:36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3"/>
      <c r="R144" s="4"/>
      <c r="S144" s="3"/>
      <c r="T144" s="3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3"/>
      <c r="AH144" s="4"/>
      <c r="AI144" s="3"/>
      <c r="AJ144" s="2"/>
    </row>
    <row r="145" spans="2:36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6"/>
      <c r="R145" s="6"/>
      <c r="S145" s="6"/>
      <c r="T145" s="3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6"/>
      <c r="AH145" s="6"/>
      <c r="AI145" s="6"/>
      <c r="AJ145" s="2"/>
    </row>
    <row r="146" spans="2:36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6"/>
      <c r="R146" s="6"/>
      <c r="S146" s="6"/>
      <c r="T146" s="3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6"/>
      <c r="AH146" s="6"/>
      <c r="AI146" s="6"/>
      <c r="AJ146" s="2"/>
    </row>
    <row r="147" spans="2:36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6"/>
      <c r="R147" s="6"/>
      <c r="S147" s="6"/>
      <c r="T147" s="3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6"/>
      <c r="AH147" s="6"/>
      <c r="AI147" s="6"/>
      <c r="AJ147" s="2"/>
    </row>
    <row r="148" spans="2:36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3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2"/>
    </row>
    <row r="149" spans="2:36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3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2"/>
    </row>
    <row r="150" spans="2:36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3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2"/>
    </row>
    <row r="151" spans="2:36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3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17"/>
    </row>
    <row r="152" spans="2:36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3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17"/>
    </row>
    <row r="153" spans="2:36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3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17"/>
    </row>
    <row r="154" spans="2:36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3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17"/>
    </row>
    <row r="155" spans="2:36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3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17"/>
    </row>
    <row r="156" spans="2:36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3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17"/>
    </row>
    <row r="157" spans="2:36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3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17"/>
    </row>
    <row r="158" spans="2:36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3"/>
      <c r="R158" s="4"/>
      <c r="S158" s="3"/>
      <c r="T158" s="3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3"/>
      <c r="AH158" s="4"/>
      <c r="AI158" s="3"/>
      <c r="AJ158" s="2"/>
    </row>
    <row r="159" spans="2:36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6"/>
      <c r="R159" s="6"/>
      <c r="S159" s="6"/>
      <c r="T159" s="3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6"/>
      <c r="AH159" s="6"/>
      <c r="AI159" s="6"/>
      <c r="AJ159" s="2"/>
    </row>
    <row r="160" spans="2:36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6"/>
      <c r="R160" s="6"/>
      <c r="S160" s="6"/>
      <c r="T160" s="3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6"/>
      <c r="AH160" s="6"/>
      <c r="AI160" s="6"/>
      <c r="AJ160" s="2"/>
    </row>
    <row r="161" spans="2:36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6"/>
      <c r="R161" s="6"/>
      <c r="S161" s="6"/>
      <c r="T161" s="3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6"/>
      <c r="AH161" s="6"/>
      <c r="AI161" s="6"/>
      <c r="AJ161" s="2"/>
    </row>
    <row r="162" spans="2:36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3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2"/>
    </row>
    <row r="163" spans="2:36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3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2"/>
    </row>
    <row r="164" spans="2:36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3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2"/>
    </row>
    <row r="165" spans="2:36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3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17"/>
    </row>
    <row r="166" spans="2:36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3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17"/>
    </row>
    <row r="167" spans="2:36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3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2"/>
    </row>
    <row r="168" spans="2:36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3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2"/>
    </row>
    <row r="169" spans="2:36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3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2"/>
    </row>
    <row r="170" spans="2:36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3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2"/>
    </row>
    <row r="171" spans="2:36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3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2"/>
    </row>
    <row r="172" spans="2:36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3"/>
      <c r="AH172" s="4"/>
      <c r="AI172" s="3"/>
      <c r="AJ172" s="17"/>
    </row>
    <row r="173" spans="2:36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6"/>
      <c r="AH173" s="6"/>
      <c r="AI173" s="6"/>
      <c r="AJ173" s="17"/>
    </row>
    <row r="174" spans="2:36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6"/>
      <c r="AH174" s="6"/>
      <c r="AI174" s="6"/>
      <c r="AJ174" s="17"/>
    </row>
    <row r="175" spans="2:36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6"/>
      <c r="AH175" s="6"/>
      <c r="AI175" s="6"/>
      <c r="AJ175" s="17"/>
    </row>
    <row r="176" spans="2:36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3"/>
      <c r="R176" s="3"/>
      <c r="S176" s="3"/>
      <c r="T176" s="3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17"/>
    </row>
    <row r="177" spans="2:36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3"/>
      <c r="R177" s="3"/>
      <c r="S177" s="3"/>
      <c r="T177" s="3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17"/>
    </row>
    <row r="178" spans="2:36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3"/>
      <c r="R178" s="3"/>
      <c r="S178" s="3"/>
      <c r="T178" s="3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17"/>
    </row>
    <row r="179" spans="2:36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3"/>
      <c r="R179" s="3"/>
      <c r="S179" s="3"/>
      <c r="T179" s="3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17"/>
    </row>
    <row r="180" spans="2:36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3"/>
      <c r="R180" s="3"/>
      <c r="S180" s="3"/>
      <c r="T180" s="3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17"/>
    </row>
    <row r="181" spans="2:36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3"/>
      <c r="R181" s="3"/>
      <c r="S181" s="3"/>
      <c r="T181" s="3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17"/>
    </row>
    <row r="182" spans="2:36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3"/>
      <c r="R182" s="3"/>
      <c r="S182" s="3"/>
      <c r="T182" s="3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17"/>
    </row>
    <row r="183" spans="2:36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3"/>
      <c r="R183" s="3"/>
      <c r="S183" s="3"/>
      <c r="T183" s="3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17"/>
    </row>
    <row r="184" spans="2:36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3"/>
      <c r="R184" s="3"/>
      <c r="S184" s="3"/>
      <c r="T184" s="3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17"/>
    </row>
  </sheetData>
  <sheetProtection algorithmName="SHA-512" hashValue="vSoslfryxj0itQvUrC5lbUVwHb9Dgg/+XxMh+aI6hI3K3wU5UxmoslKY2lpEhhNxXNJqpQ6W8X6/7CGI7lygRQ==" saltValue="LzqMRXVxeVgQA2nIxfu41w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4" width="18.140625" style="1" customWidth="1"/>
    <col min="5" max="15" width="9.140625" style="1"/>
    <col min="16" max="19" width="9.140625" style="18"/>
    <col min="20" max="16384" width="9.140625" style="1"/>
  </cols>
  <sheetData>
    <row r="5" spans="2:35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4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4"/>
      <c r="AH5" s="3"/>
      <c r="AI5" s="2"/>
    </row>
    <row r="6" spans="2:35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"/>
      <c r="Q6" s="6"/>
      <c r="R6" s="6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6"/>
      <c r="AG6" s="6"/>
      <c r="AH6" s="6"/>
      <c r="AI6" s="2"/>
    </row>
    <row r="7" spans="2:35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6"/>
      <c r="Q7" s="6"/>
      <c r="R7" s="6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6"/>
      <c r="AG7" s="6"/>
      <c r="AH7" s="6"/>
      <c r="AI7" s="2"/>
    </row>
    <row r="8" spans="2:35" s="5" customFormat="1" ht="12.75" customHeight="1" x14ac:dyDescent="0.25">
      <c r="B8" s="86"/>
      <c r="C8" s="86"/>
      <c r="D8" s="19" t="s">
        <v>80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2"/>
    </row>
    <row r="9" spans="2:35" s="5" customFormat="1" ht="40.5" customHeight="1" x14ac:dyDescent="0.25">
      <c r="B9" s="30" t="s">
        <v>5</v>
      </c>
      <c r="C9" s="31" t="str">
        <f>tarih!M6</f>
        <v>17/Eyl/2018-21/Eyl/2018</v>
      </c>
      <c r="D9" s="52" t="s">
        <v>594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3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"/>
    </row>
    <row r="10" spans="2:35" s="5" customFormat="1" ht="40.5" customHeight="1" x14ac:dyDescent="0.25">
      <c r="B10" s="30" t="s">
        <v>6</v>
      </c>
      <c r="C10" s="31" t="str">
        <f>tarih!M7</f>
        <v>24/Eyl/2018-28/Eyl/2018</v>
      </c>
      <c r="D10" s="52" t="s">
        <v>595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3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2"/>
    </row>
    <row r="11" spans="2:35" ht="40.5" customHeight="1" x14ac:dyDescent="0.25">
      <c r="B11" s="30" t="s">
        <v>7</v>
      </c>
      <c r="C11" s="31" t="str">
        <f>tarih!M8</f>
        <v>01/Eki/2018-05/Eki/2018</v>
      </c>
      <c r="D11" s="52" t="s">
        <v>595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3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17"/>
    </row>
    <row r="12" spans="2:35" ht="40.5" customHeight="1" x14ac:dyDescent="0.25">
      <c r="B12" s="30" t="s">
        <v>8</v>
      </c>
      <c r="C12" s="31" t="str">
        <f>tarih!M9</f>
        <v>08/Eki/2018-12/Eki/2018</v>
      </c>
      <c r="D12" s="52" t="s">
        <v>596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17"/>
    </row>
    <row r="13" spans="2:35" ht="40.5" customHeight="1" x14ac:dyDescent="0.25">
      <c r="B13" s="30" t="s">
        <v>9</v>
      </c>
      <c r="C13" s="31" t="str">
        <f>tarih!M10</f>
        <v>15/Eki/2018-19/Eki/2018</v>
      </c>
      <c r="D13" s="52" t="s">
        <v>596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17"/>
    </row>
    <row r="14" spans="2:35" ht="40.5" customHeight="1" x14ac:dyDescent="0.25">
      <c r="B14" s="30" t="s">
        <v>10</v>
      </c>
      <c r="C14" s="31" t="str">
        <f>tarih!M11</f>
        <v>22/Eki/2018-26/Eki/2018</v>
      </c>
      <c r="D14" s="52" t="s">
        <v>597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3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17"/>
    </row>
    <row r="15" spans="2:35" ht="40.5" customHeight="1" x14ac:dyDescent="0.25">
      <c r="B15" s="30" t="s">
        <v>11</v>
      </c>
      <c r="C15" s="31" t="str">
        <f>tarih!M12</f>
        <v>29/Eki/2018-02/Kas/2018</v>
      </c>
      <c r="D15" s="52" t="s">
        <v>597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3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17"/>
    </row>
    <row r="16" spans="2:35" ht="40.5" customHeight="1" x14ac:dyDescent="0.25">
      <c r="B16" s="30" t="s">
        <v>12</v>
      </c>
      <c r="C16" s="31" t="str">
        <f>tarih!M13</f>
        <v>05/Kas/2018-09/Kas/2018</v>
      </c>
      <c r="D16" s="52" t="s">
        <v>598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3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17"/>
    </row>
    <row r="17" spans="2:35" ht="40.5" customHeight="1" x14ac:dyDescent="0.25">
      <c r="B17" s="30" t="s">
        <v>13</v>
      </c>
      <c r="C17" s="31" t="str">
        <f>tarih!M14</f>
        <v>12/Kas/2018-16/Kas/2018</v>
      </c>
      <c r="D17" s="52" t="s">
        <v>598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3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17"/>
    </row>
    <row r="18" spans="2:35" s="5" customFormat="1" ht="40.5" customHeight="1" x14ac:dyDescent="0.25">
      <c r="B18" s="30" t="s">
        <v>14</v>
      </c>
      <c r="C18" s="31" t="str">
        <f>tarih!M15</f>
        <v>19/Kas/2018-23/Kas/2018</v>
      </c>
      <c r="D18" s="52" t="s">
        <v>599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4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3"/>
      <c r="AG18" s="4"/>
      <c r="AH18" s="3"/>
      <c r="AI18" s="2"/>
    </row>
    <row r="19" spans="2:35" s="5" customFormat="1" ht="40.5" customHeight="1" x14ac:dyDescent="0.25">
      <c r="B19" s="30" t="s">
        <v>15</v>
      </c>
      <c r="C19" s="31" t="str">
        <f>tarih!M16</f>
        <v>26/Kas/2018-30/Kas/2018</v>
      </c>
      <c r="D19" s="52" t="s">
        <v>599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6"/>
      <c r="Q19" s="6"/>
      <c r="R19" s="6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6"/>
      <c r="AG19" s="6"/>
      <c r="AH19" s="6"/>
      <c r="AI19" s="2"/>
    </row>
    <row r="20" spans="2:35" s="5" customFormat="1" ht="40.5" customHeight="1" x14ac:dyDescent="0.25">
      <c r="B20" s="30" t="s">
        <v>16</v>
      </c>
      <c r="C20" s="31" t="str">
        <f>tarih!M17</f>
        <v>03/Ara/2018-07/Ara/2018</v>
      </c>
      <c r="D20" s="52" t="s">
        <v>600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6"/>
      <c r="Q20" s="6"/>
      <c r="R20" s="6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6"/>
      <c r="AG20" s="6"/>
      <c r="AH20" s="6"/>
      <c r="AI20" s="2"/>
    </row>
    <row r="21" spans="2:35" s="5" customFormat="1" ht="40.5" customHeight="1" x14ac:dyDescent="0.25">
      <c r="B21" s="30" t="s">
        <v>17</v>
      </c>
      <c r="C21" s="31" t="str">
        <f>tarih!M18</f>
        <v>10/Ara/2018-14/Ara/2018</v>
      </c>
      <c r="D21" s="52" t="s">
        <v>600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6"/>
      <c r="Q21" s="6"/>
      <c r="R21" s="6"/>
      <c r="S21" s="3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6"/>
      <c r="AG21" s="6"/>
      <c r="AH21" s="6"/>
      <c r="AI21" s="2"/>
    </row>
    <row r="22" spans="2:35" s="5" customFormat="1" ht="40.5" customHeight="1" x14ac:dyDescent="0.25">
      <c r="B22" s="30" t="s">
        <v>18</v>
      </c>
      <c r="C22" s="31" t="str">
        <f>tarih!M19</f>
        <v>17/Ara/2018-21/Ara/2018</v>
      </c>
      <c r="D22" s="52" t="s">
        <v>601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3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2"/>
    </row>
    <row r="23" spans="2:35" s="5" customFormat="1" ht="40.5" customHeight="1" x14ac:dyDescent="0.25">
      <c r="B23" s="30" t="s">
        <v>19</v>
      </c>
      <c r="C23" s="31" t="str">
        <f>tarih!M20</f>
        <v>24/Ara/2018-28/Ara/2018</v>
      </c>
      <c r="D23" s="52" t="s">
        <v>602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2"/>
    </row>
    <row r="24" spans="2:35" s="5" customFormat="1" ht="40.5" customHeight="1" x14ac:dyDescent="0.25">
      <c r="B24" s="30" t="s">
        <v>20</v>
      </c>
      <c r="C24" s="31" t="str">
        <f>tarih!M21</f>
        <v>31/Ara/2018-04/Oca/2019</v>
      </c>
      <c r="D24" s="52" t="s">
        <v>602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2"/>
    </row>
    <row r="25" spans="2:35" s="5" customFormat="1" ht="40.5" customHeight="1" x14ac:dyDescent="0.25">
      <c r="B25" s="30" t="s">
        <v>21</v>
      </c>
      <c r="C25" s="31" t="str">
        <f>tarih!M22</f>
        <v>07/Oca/2019-11/Oca/2019</v>
      </c>
      <c r="D25" s="52" t="s">
        <v>603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3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2"/>
    </row>
    <row r="26" spans="2:35" ht="40.5" customHeight="1" x14ac:dyDescent="0.25">
      <c r="B26" s="30" t="s">
        <v>22</v>
      </c>
      <c r="C26" s="31" t="str">
        <f>tarih!M23</f>
        <v>14/Oca/2019-18/Oca/2019</v>
      </c>
      <c r="D26" s="52" t="s">
        <v>603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3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17"/>
    </row>
    <row r="27" spans="2:35" ht="40.5" customHeight="1" x14ac:dyDescent="0.25">
      <c r="B27" s="30" t="s">
        <v>23</v>
      </c>
      <c r="C27" s="31" t="str">
        <f>tarih!M24</f>
        <v>04/Şub/2019-08/Şub/2019</v>
      </c>
      <c r="D27" s="52" t="s">
        <v>604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3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17"/>
    </row>
    <row r="28" spans="2:35" ht="40.5" customHeight="1" x14ac:dyDescent="0.25">
      <c r="B28" s="30" t="s">
        <v>24</v>
      </c>
      <c r="C28" s="31" t="str">
        <f>tarih!M25</f>
        <v>11/Şub/2019-15/Şub/2019</v>
      </c>
      <c r="D28" s="52" t="s">
        <v>605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3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17"/>
    </row>
    <row r="29" spans="2:35" ht="40.5" customHeight="1" x14ac:dyDescent="0.25">
      <c r="B29" s="30" t="s">
        <v>25</v>
      </c>
      <c r="C29" s="31" t="str">
        <f>tarih!M26</f>
        <v>18/Şub/2019-22/Şub/2019</v>
      </c>
      <c r="D29" s="52" t="s">
        <v>606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17"/>
    </row>
    <row r="30" spans="2:35" ht="40.5" customHeight="1" x14ac:dyDescent="0.25">
      <c r="B30" s="30" t="s">
        <v>26</v>
      </c>
      <c r="C30" s="31" t="str">
        <f>tarih!M27</f>
        <v>25/Şub/2019-01/Mar/2019</v>
      </c>
      <c r="D30" s="52" t="s">
        <v>606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17"/>
    </row>
    <row r="31" spans="2:35" ht="40.5" customHeight="1" x14ac:dyDescent="0.25">
      <c r="B31" s="30" t="s">
        <v>27</v>
      </c>
      <c r="C31" s="31" t="str">
        <f>tarih!M28</f>
        <v>04/Mar/2019-08/Mar/2019</v>
      </c>
      <c r="D31" s="52" t="s">
        <v>607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7"/>
    </row>
    <row r="32" spans="2:35" s="5" customFormat="1" ht="40.5" customHeight="1" x14ac:dyDescent="0.25">
      <c r="B32" s="30" t="s">
        <v>28</v>
      </c>
      <c r="C32" s="31" t="str">
        <f>tarih!M29</f>
        <v>11/Mar/2019-15/Mar/2019</v>
      </c>
      <c r="D32" s="52" t="s">
        <v>607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4"/>
      <c r="R32" s="3"/>
      <c r="S32" s="3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3"/>
      <c r="AG32" s="4"/>
      <c r="AH32" s="3"/>
      <c r="AI32" s="2"/>
    </row>
    <row r="33" spans="2:35" s="5" customFormat="1" ht="40.5" customHeight="1" x14ac:dyDescent="0.25">
      <c r="B33" s="30" t="s">
        <v>29</v>
      </c>
      <c r="C33" s="31" t="str">
        <f>tarih!M30</f>
        <v>18/Mar/2019-22/Mar/2019</v>
      </c>
      <c r="D33" s="52" t="s">
        <v>608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6"/>
      <c r="Q33" s="6"/>
      <c r="R33" s="6"/>
      <c r="S33" s="3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6"/>
      <c r="AG33" s="6"/>
      <c r="AH33" s="6"/>
      <c r="AI33" s="2"/>
    </row>
    <row r="34" spans="2:35" s="5" customFormat="1" ht="40.5" customHeight="1" x14ac:dyDescent="0.25">
      <c r="B34" s="30" t="s">
        <v>30</v>
      </c>
      <c r="C34" s="31" t="str">
        <f>tarih!M31</f>
        <v>25/Mar/2019-29/Mar/2019</v>
      </c>
      <c r="D34" s="52" t="s">
        <v>608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6"/>
      <c r="Q34" s="6"/>
      <c r="R34" s="6"/>
      <c r="S34" s="3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6"/>
      <c r="AG34" s="6"/>
      <c r="AH34" s="6"/>
      <c r="AI34" s="2"/>
    </row>
    <row r="35" spans="2:35" s="5" customFormat="1" ht="40.5" customHeight="1" x14ac:dyDescent="0.25">
      <c r="B35" s="30" t="s">
        <v>31</v>
      </c>
      <c r="C35" s="31" t="str">
        <f>tarih!M32</f>
        <v>01/Nis/2019-05/Nis/2019</v>
      </c>
      <c r="D35" s="52" t="s">
        <v>609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6"/>
      <c r="Q35" s="6"/>
      <c r="R35" s="6"/>
      <c r="S35" s="3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6"/>
      <c r="AG35" s="6"/>
      <c r="AH35" s="6"/>
      <c r="AI35" s="2"/>
    </row>
    <row r="36" spans="2:35" s="5" customFormat="1" ht="40.5" customHeight="1" x14ac:dyDescent="0.25">
      <c r="B36" s="30" t="s">
        <v>32</v>
      </c>
      <c r="C36" s="31" t="str">
        <f>tarih!M33</f>
        <v>08/Nis/2019-12/Nis/2019</v>
      </c>
      <c r="D36" s="52" t="s">
        <v>610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2"/>
    </row>
    <row r="37" spans="2:35" s="5" customFormat="1" ht="40.5" customHeight="1" x14ac:dyDescent="0.25">
      <c r="B37" s="30" t="s">
        <v>33</v>
      </c>
      <c r="C37" s="31" t="str">
        <f>tarih!M34</f>
        <v>15/Nis/2019-19/Nis/2019</v>
      </c>
      <c r="D37" s="52" t="s">
        <v>611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2"/>
    </row>
    <row r="38" spans="2:35" s="5" customFormat="1" ht="40.5" customHeight="1" x14ac:dyDescent="0.25">
      <c r="B38" s="30" t="s">
        <v>34</v>
      </c>
      <c r="C38" s="31" t="str">
        <f>tarih!M35</f>
        <v>22/Nis/2019-26/Nis/2019</v>
      </c>
      <c r="D38" s="52" t="s">
        <v>611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2"/>
    </row>
    <row r="39" spans="2:35" s="5" customFormat="1" ht="40.5" customHeight="1" x14ac:dyDescent="0.25">
      <c r="B39" s="30" t="s">
        <v>35</v>
      </c>
      <c r="C39" s="31" t="str">
        <f>tarih!M36</f>
        <v>29/Nis/2019-03/May/2019</v>
      </c>
      <c r="D39" s="52" t="s">
        <v>612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2"/>
    </row>
    <row r="40" spans="2:35" ht="40.5" customHeight="1" x14ac:dyDescent="0.25">
      <c r="B40" s="30" t="s">
        <v>36</v>
      </c>
      <c r="C40" s="31" t="str">
        <f>tarih!M37</f>
        <v>06/May/2019-10/May/2019</v>
      </c>
      <c r="D40" s="52" t="s">
        <v>612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17"/>
    </row>
    <row r="41" spans="2:35" ht="40.5" customHeight="1" x14ac:dyDescent="0.25">
      <c r="B41" s="30" t="s">
        <v>37</v>
      </c>
      <c r="C41" s="31" t="str">
        <f>tarih!M38</f>
        <v>13/May/2019-17/May/2019</v>
      </c>
      <c r="D41" s="52" t="s">
        <v>613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17"/>
    </row>
    <row r="42" spans="2:35" ht="40.5" customHeight="1" x14ac:dyDescent="0.25">
      <c r="B42" s="30" t="s">
        <v>38</v>
      </c>
      <c r="C42" s="31" t="str">
        <f>tarih!M39</f>
        <v>20/May/2019-24/May/2019</v>
      </c>
      <c r="D42" s="52" t="s">
        <v>613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17"/>
    </row>
    <row r="43" spans="2:35" ht="40.5" customHeight="1" x14ac:dyDescent="0.25">
      <c r="B43" s="30" t="s">
        <v>39</v>
      </c>
      <c r="C43" s="31" t="str">
        <f>tarih!M40</f>
        <v>27/May/2019-31/May/2019</v>
      </c>
      <c r="D43" s="52" t="s">
        <v>614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17"/>
    </row>
    <row r="44" spans="2:35" ht="40.5" customHeight="1" x14ac:dyDescent="0.25">
      <c r="B44" s="30" t="s">
        <v>40</v>
      </c>
      <c r="C44" s="31" t="str">
        <f>tarih!M41</f>
        <v>03/Haz/2019-07/Haz/2019</v>
      </c>
      <c r="D44" s="52" t="s">
        <v>614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17"/>
    </row>
    <row r="45" spans="2:35" s="5" customFormat="1" ht="40.5" customHeight="1" x14ac:dyDescent="0.25">
      <c r="B45" s="30" t="s">
        <v>41</v>
      </c>
      <c r="C45" s="31" t="str">
        <f>tarih!M42</f>
        <v>10/Haz/2019-14/Haz/2019</v>
      </c>
      <c r="D45" s="52" t="s">
        <v>614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4"/>
      <c r="R45" s="3"/>
      <c r="S45" s="3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3"/>
      <c r="AG45" s="4"/>
      <c r="AH45" s="3"/>
      <c r="AI45" s="2"/>
    </row>
    <row r="46" spans="2:35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6"/>
      <c r="Q46" s="6"/>
      <c r="R46" s="6"/>
      <c r="S46" s="3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6"/>
      <c r="AG46" s="6"/>
      <c r="AH46" s="6"/>
      <c r="AI46" s="2"/>
    </row>
    <row r="47" spans="2:35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6"/>
      <c r="Q47" s="6"/>
      <c r="R47" s="6"/>
      <c r="S47" s="3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6"/>
      <c r="AG47" s="6"/>
      <c r="AH47" s="6"/>
      <c r="AI47" s="2"/>
    </row>
    <row r="48" spans="2:35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6"/>
      <c r="Q48" s="6"/>
      <c r="R48" s="6"/>
      <c r="S48" s="3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6"/>
      <c r="AG48" s="6"/>
      <c r="AH48" s="6"/>
      <c r="AI48" s="2"/>
    </row>
    <row r="49" spans="2:35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2"/>
    </row>
    <row r="50" spans="2:35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2"/>
    </row>
    <row r="51" spans="2:35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2"/>
    </row>
    <row r="52" spans="2:3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17"/>
    </row>
    <row r="53" spans="2:35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17"/>
    </row>
    <row r="54" spans="2:35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17"/>
    </row>
    <row r="55" spans="2:35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17"/>
    </row>
    <row r="56" spans="2:35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17"/>
    </row>
    <row r="57" spans="2:35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17"/>
    </row>
    <row r="58" spans="2:35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17"/>
    </row>
    <row r="59" spans="2:35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4"/>
      <c r="R59" s="3"/>
      <c r="S59" s="3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3"/>
      <c r="AG59" s="4"/>
      <c r="AH59" s="3"/>
      <c r="AI59" s="2"/>
    </row>
    <row r="60" spans="2:35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6"/>
      <c r="Q60" s="6"/>
      <c r="R60" s="6"/>
      <c r="S60" s="3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6"/>
      <c r="AG60" s="6"/>
      <c r="AH60" s="6"/>
      <c r="AI60" s="2"/>
    </row>
    <row r="61" spans="2:35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6"/>
      <c r="Q61" s="6"/>
      <c r="R61" s="6"/>
      <c r="S61" s="3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6"/>
      <c r="AG61" s="6"/>
      <c r="AH61" s="6"/>
      <c r="AI61" s="2"/>
    </row>
    <row r="62" spans="2:35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6"/>
      <c r="Q62" s="6"/>
      <c r="R62" s="6"/>
      <c r="S62" s="3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6"/>
      <c r="AG62" s="6"/>
      <c r="AH62" s="6"/>
      <c r="AI62" s="2"/>
    </row>
    <row r="63" spans="2:35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2"/>
    </row>
    <row r="64" spans="2:35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2"/>
    </row>
    <row r="65" spans="2:35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2"/>
    </row>
    <row r="66" spans="2:35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2"/>
    </row>
    <row r="67" spans="2:35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17"/>
    </row>
    <row r="68" spans="2:35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17"/>
    </row>
    <row r="69" spans="2:35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17"/>
    </row>
    <row r="70" spans="2:35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17"/>
    </row>
    <row r="71" spans="2:35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17"/>
    </row>
    <row r="72" spans="2:35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17"/>
    </row>
    <row r="73" spans="2:35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4"/>
      <c r="R73" s="3"/>
      <c r="S73" s="3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3"/>
      <c r="AG73" s="4"/>
      <c r="AH73" s="3"/>
      <c r="AI73" s="2"/>
    </row>
    <row r="74" spans="2:35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6"/>
      <c r="Q74" s="6"/>
      <c r="R74" s="6"/>
      <c r="S74" s="3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6"/>
      <c r="AG74" s="6"/>
      <c r="AH74" s="6"/>
      <c r="AI74" s="2"/>
    </row>
    <row r="75" spans="2:35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6"/>
      <c r="Q75" s="6"/>
      <c r="R75" s="6"/>
      <c r="S75" s="3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6"/>
      <c r="AG75" s="6"/>
      <c r="AH75" s="6"/>
      <c r="AI75" s="2"/>
    </row>
    <row r="76" spans="2:35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6"/>
      <c r="Q76" s="6"/>
      <c r="R76" s="6"/>
      <c r="S76" s="3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6"/>
      <c r="AG76" s="6"/>
      <c r="AH76" s="6"/>
      <c r="AI76" s="2"/>
    </row>
    <row r="77" spans="2:35" s="5" customFormat="1" ht="12.75" customHeight="1" x14ac:dyDescent="0.25">
      <c r="B77" s="3"/>
      <c r="C77" s="3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2"/>
    </row>
    <row r="78" spans="2:35" s="5" customFormat="1" x14ac:dyDescent="0.25">
      <c r="B78" s="3"/>
      <c r="C78" s="3"/>
      <c r="D78" s="3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2"/>
    </row>
    <row r="79" spans="2:35" s="5" customFormat="1" x14ac:dyDescent="0.25">
      <c r="B79" s="3"/>
      <c r="C79" s="3"/>
      <c r="D79" s="3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2"/>
    </row>
    <row r="80" spans="2:35" x14ac:dyDescent="0.25">
      <c r="B80" s="3"/>
      <c r="C80" s="3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17"/>
    </row>
    <row r="81" spans="2:35" x14ac:dyDescent="0.25">
      <c r="B81" s="3"/>
      <c r="C81" s="3"/>
      <c r="D81" s="3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17"/>
    </row>
    <row r="82" spans="2:35" x14ac:dyDescent="0.25">
      <c r="B82" s="3"/>
      <c r="C82" s="3"/>
      <c r="D82" s="3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17"/>
    </row>
    <row r="83" spans="2:35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17"/>
    </row>
    <row r="84" spans="2:35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17"/>
    </row>
    <row r="85" spans="2:35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17"/>
    </row>
    <row r="86" spans="2:35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17"/>
    </row>
    <row r="87" spans="2:35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4"/>
      <c r="R87" s="3"/>
      <c r="S87" s="3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3"/>
      <c r="AG87" s="4"/>
      <c r="AH87" s="3"/>
      <c r="AI87" s="2"/>
    </row>
    <row r="88" spans="2:35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6"/>
      <c r="Q88" s="6"/>
      <c r="R88" s="6"/>
      <c r="S88" s="3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6"/>
      <c r="AG88" s="6"/>
      <c r="AH88" s="6"/>
      <c r="AI88" s="2"/>
    </row>
    <row r="89" spans="2:35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6"/>
      <c r="Q89" s="6"/>
      <c r="R89" s="6"/>
      <c r="S89" s="3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6"/>
      <c r="AG89" s="6"/>
      <c r="AH89" s="6"/>
      <c r="AI89" s="2"/>
    </row>
    <row r="90" spans="2:35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6"/>
      <c r="Q90" s="6"/>
      <c r="R90" s="6"/>
      <c r="S90" s="3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6"/>
      <c r="AG90" s="6"/>
      <c r="AH90" s="6"/>
      <c r="AI90" s="2"/>
    </row>
    <row r="91" spans="2:35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2"/>
    </row>
    <row r="92" spans="2:35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2"/>
    </row>
    <row r="93" spans="2:35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2"/>
    </row>
    <row r="94" spans="2:35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2"/>
    </row>
    <row r="95" spans="2:35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2"/>
    </row>
    <row r="96" spans="2:35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17"/>
    </row>
    <row r="97" spans="2:35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17"/>
    </row>
    <row r="98" spans="2:35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17"/>
    </row>
    <row r="99" spans="2:35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17"/>
    </row>
    <row r="100" spans="2:35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17"/>
    </row>
    <row r="101" spans="2:35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17"/>
    </row>
    <row r="102" spans="2:35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4"/>
      <c r="R102" s="3"/>
      <c r="S102" s="3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3"/>
      <c r="AG102" s="4"/>
      <c r="AH102" s="3"/>
      <c r="AI102" s="2"/>
    </row>
    <row r="103" spans="2:35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6"/>
      <c r="Q103" s="6"/>
      <c r="R103" s="6"/>
      <c r="S103" s="3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6"/>
      <c r="AG103" s="6"/>
      <c r="AH103" s="6"/>
      <c r="AI103" s="2"/>
    </row>
    <row r="104" spans="2:35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6"/>
      <c r="Q104" s="6"/>
      <c r="R104" s="6"/>
      <c r="S104" s="3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6"/>
      <c r="AG104" s="6"/>
      <c r="AH104" s="6"/>
      <c r="AI104" s="2"/>
    </row>
    <row r="105" spans="2:35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6"/>
      <c r="Q105" s="6"/>
      <c r="R105" s="6"/>
      <c r="S105" s="3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6"/>
      <c r="AG105" s="6"/>
      <c r="AH105" s="6"/>
      <c r="AI105" s="2"/>
    </row>
    <row r="106" spans="2:35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2"/>
    </row>
    <row r="107" spans="2:35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2"/>
    </row>
    <row r="108" spans="2:35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2"/>
    </row>
    <row r="109" spans="2:35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2"/>
    </row>
    <row r="110" spans="2:35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17"/>
    </row>
    <row r="111" spans="2:35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2"/>
    </row>
    <row r="112" spans="2:35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2"/>
    </row>
    <row r="113" spans="2:35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2"/>
    </row>
    <row r="114" spans="2:35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2"/>
    </row>
    <row r="115" spans="2:35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2"/>
    </row>
    <row r="116" spans="2:35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4"/>
      <c r="R116" s="3"/>
      <c r="S116" s="3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3"/>
      <c r="AG116" s="4"/>
      <c r="AH116" s="3"/>
      <c r="AI116" s="2"/>
    </row>
    <row r="117" spans="2:35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6"/>
      <c r="Q117" s="6"/>
      <c r="R117" s="6"/>
      <c r="S117" s="3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6"/>
      <c r="AG117" s="6"/>
      <c r="AH117" s="6"/>
      <c r="AI117" s="2"/>
    </row>
    <row r="118" spans="2:35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6"/>
      <c r="Q118" s="6"/>
      <c r="R118" s="6"/>
      <c r="S118" s="3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6"/>
      <c r="AG118" s="6"/>
      <c r="AH118" s="6"/>
      <c r="AI118" s="2"/>
    </row>
    <row r="119" spans="2:35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6"/>
      <c r="Q119" s="6"/>
      <c r="R119" s="6"/>
      <c r="S119" s="3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6"/>
      <c r="AG119" s="6"/>
      <c r="AH119" s="6"/>
      <c r="AI119" s="2"/>
    </row>
    <row r="120" spans="2:35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2"/>
    </row>
    <row r="121" spans="2:35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2"/>
    </row>
    <row r="122" spans="2:35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2"/>
    </row>
    <row r="123" spans="2:35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17"/>
    </row>
    <row r="124" spans="2:35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17"/>
    </row>
    <row r="125" spans="2:35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17"/>
    </row>
    <row r="126" spans="2:35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17"/>
    </row>
    <row r="127" spans="2:35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17"/>
    </row>
    <row r="128" spans="2:35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17"/>
    </row>
    <row r="129" spans="2:35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17"/>
    </row>
    <row r="130" spans="2:35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4"/>
      <c r="R130" s="3"/>
      <c r="S130" s="3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3"/>
      <c r="AG130" s="4"/>
      <c r="AH130" s="3"/>
      <c r="AI130" s="2"/>
    </row>
    <row r="131" spans="2:35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6"/>
      <c r="Q131" s="6"/>
      <c r="R131" s="6"/>
      <c r="S131" s="3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6"/>
      <c r="AG131" s="6"/>
      <c r="AH131" s="6"/>
      <c r="AI131" s="2"/>
    </row>
    <row r="132" spans="2:35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6"/>
      <c r="Q132" s="6"/>
      <c r="R132" s="6"/>
      <c r="S132" s="3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6"/>
      <c r="AG132" s="6"/>
      <c r="AH132" s="6"/>
      <c r="AI132" s="2"/>
    </row>
    <row r="133" spans="2:35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6"/>
      <c r="Q133" s="6"/>
      <c r="R133" s="6"/>
      <c r="S133" s="3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6"/>
      <c r="AG133" s="6"/>
      <c r="AH133" s="6"/>
      <c r="AI133" s="2"/>
    </row>
    <row r="134" spans="2:35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3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2"/>
    </row>
    <row r="135" spans="2:35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3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2"/>
    </row>
    <row r="136" spans="2:35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3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2"/>
    </row>
    <row r="137" spans="2:35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3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17"/>
    </row>
    <row r="138" spans="2:35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3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17"/>
    </row>
    <row r="139" spans="2:35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3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17"/>
    </row>
    <row r="140" spans="2:35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3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17"/>
    </row>
    <row r="141" spans="2:35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3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17"/>
    </row>
    <row r="142" spans="2:35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3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17"/>
    </row>
    <row r="143" spans="2:35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3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17"/>
    </row>
    <row r="144" spans="2:35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4"/>
      <c r="R144" s="3"/>
      <c r="S144" s="3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3"/>
      <c r="AG144" s="4"/>
      <c r="AH144" s="3"/>
      <c r="AI144" s="2"/>
    </row>
    <row r="145" spans="2:35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6"/>
      <c r="Q145" s="6"/>
      <c r="R145" s="6"/>
      <c r="S145" s="3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6"/>
      <c r="AG145" s="6"/>
      <c r="AH145" s="6"/>
      <c r="AI145" s="2"/>
    </row>
    <row r="146" spans="2:35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6"/>
      <c r="Q146" s="6"/>
      <c r="R146" s="6"/>
      <c r="S146" s="3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6"/>
      <c r="AG146" s="6"/>
      <c r="AH146" s="6"/>
      <c r="AI146" s="2"/>
    </row>
    <row r="147" spans="2:35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6"/>
      <c r="Q147" s="6"/>
      <c r="R147" s="6"/>
      <c r="S147" s="3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6"/>
      <c r="AG147" s="6"/>
      <c r="AH147" s="6"/>
      <c r="AI147" s="2"/>
    </row>
    <row r="148" spans="2:35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3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2"/>
    </row>
    <row r="149" spans="2:35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3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2"/>
    </row>
    <row r="150" spans="2:35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3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2"/>
    </row>
    <row r="151" spans="2:35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3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17"/>
    </row>
    <row r="152" spans="2:3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3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17"/>
    </row>
    <row r="153" spans="2:35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3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17"/>
    </row>
    <row r="154" spans="2:35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3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17"/>
    </row>
    <row r="155" spans="2:35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3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17"/>
    </row>
    <row r="156" spans="2:35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3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17"/>
    </row>
    <row r="157" spans="2:35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3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17"/>
    </row>
    <row r="158" spans="2:35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4"/>
      <c r="R158" s="3"/>
      <c r="S158" s="3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3"/>
      <c r="AG158" s="4"/>
      <c r="AH158" s="3"/>
      <c r="AI158" s="2"/>
    </row>
    <row r="159" spans="2:35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6"/>
      <c r="Q159" s="6"/>
      <c r="R159" s="6"/>
      <c r="S159" s="3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6"/>
      <c r="AG159" s="6"/>
      <c r="AH159" s="6"/>
      <c r="AI159" s="2"/>
    </row>
    <row r="160" spans="2:35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6"/>
      <c r="Q160" s="6"/>
      <c r="R160" s="6"/>
      <c r="S160" s="3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6"/>
      <c r="AG160" s="6"/>
      <c r="AH160" s="6"/>
      <c r="AI160" s="2"/>
    </row>
    <row r="161" spans="2:35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6"/>
      <c r="Q161" s="6"/>
      <c r="R161" s="6"/>
      <c r="S161" s="3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6"/>
      <c r="AG161" s="6"/>
      <c r="AH161" s="6"/>
      <c r="AI161" s="2"/>
    </row>
    <row r="162" spans="2:35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3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2"/>
    </row>
    <row r="163" spans="2:35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3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2"/>
    </row>
    <row r="164" spans="2:35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3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2"/>
    </row>
    <row r="165" spans="2:35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3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17"/>
    </row>
    <row r="166" spans="2:35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3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17"/>
    </row>
    <row r="167" spans="2:35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3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2"/>
    </row>
    <row r="168" spans="2:35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3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2"/>
    </row>
    <row r="169" spans="2:35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3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2"/>
    </row>
    <row r="170" spans="2:35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3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2"/>
    </row>
    <row r="171" spans="2:35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3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2"/>
    </row>
    <row r="172" spans="2:35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3"/>
      <c r="Q172" s="3"/>
      <c r="R172" s="3"/>
      <c r="S172" s="3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3"/>
      <c r="AG172" s="4"/>
      <c r="AH172" s="3"/>
      <c r="AI172" s="17"/>
    </row>
    <row r="173" spans="2:35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3"/>
      <c r="Q173" s="3"/>
      <c r="R173" s="3"/>
      <c r="S173" s="3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6"/>
      <c r="AG173" s="6"/>
      <c r="AH173" s="6"/>
      <c r="AI173" s="17"/>
    </row>
    <row r="174" spans="2:35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3"/>
      <c r="Q174" s="3"/>
      <c r="R174" s="3"/>
      <c r="S174" s="3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6"/>
      <c r="AG174" s="6"/>
      <c r="AH174" s="6"/>
      <c r="AI174" s="17"/>
    </row>
    <row r="175" spans="2:35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3"/>
      <c r="Q175" s="3"/>
      <c r="R175" s="3"/>
      <c r="S175" s="3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6"/>
      <c r="AG175" s="6"/>
      <c r="AH175" s="6"/>
      <c r="AI175" s="17"/>
    </row>
    <row r="176" spans="2:35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3"/>
      <c r="Q176" s="3"/>
      <c r="R176" s="3"/>
      <c r="S176" s="3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17"/>
    </row>
    <row r="177" spans="2:35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3"/>
      <c r="Q177" s="3"/>
      <c r="R177" s="3"/>
      <c r="S177" s="3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17"/>
    </row>
    <row r="178" spans="2:35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3"/>
      <c r="Q178" s="3"/>
      <c r="R178" s="3"/>
      <c r="S178" s="3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17"/>
    </row>
    <row r="179" spans="2:35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3"/>
      <c r="Q179" s="3"/>
      <c r="R179" s="3"/>
      <c r="S179" s="3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17"/>
    </row>
    <row r="180" spans="2:35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3"/>
      <c r="Q180" s="3"/>
      <c r="R180" s="3"/>
      <c r="S180" s="3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17"/>
    </row>
    <row r="181" spans="2:35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3"/>
      <c r="Q181" s="3"/>
      <c r="R181" s="3"/>
      <c r="S181" s="3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17"/>
    </row>
    <row r="182" spans="2:35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3"/>
      <c r="Q182" s="3"/>
      <c r="R182" s="3"/>
      <c r="S182" s="3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17"/>
    </row>
    <row r="183" spans="2:35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3"/>
      <c r="Q183" s="3"/>
      <c r="R183" s="3"/>
      <c r="S183" s="3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17"/>
    </row>
    <row r="184" spans="2:35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3"/>
      <c r="Q184" s="3"/>
      <c r="R184" s="3"/>
      <c r="S184" s="3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17"/>
    </row>
  </sheetData>
  <sheetProtection algorithmName="SHA-512" hashValue="sayrNIx/MvqrTLdd1Fz470T4IjI0MM0yT3BDVsc81EYLUB8yE9zMWKAgjiq9BZY2RdPmqe76BO5/4HOLi6/g3Q==" saltValue="kzFqLz3vvKUjHvzMZQP5hg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J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5" width="18.140625" style="1" customWidth="1"/>
    <col min="6" max="16" width="9.140625" style="1"/>
    <col min="17" max="20" width="9.140625" style="18"/>
    <col min="21" max="16384" width="9.140625" style="1"/>
  </cols>
  <sheetData>
    <row r="5" spans="2:36" s="5" customForma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4"/>
      <c r="S5" s="3"/>
      <c r="T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  <c r="AH5" s="4"/>
      <c r="AI5" s="3"/>
      <c r="AJ5" s="2"/>
    </row>
    <row r="6" spans="2:36" s="5" customForma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6"/>
      <c r="R6" s="6"/>
      <c r="S6" s="6"/>
      <c r="T6" s="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6"/>
      <c r="AH6" s="6"/>
      <c r="AI6" s="6"/>
      <c r="AJ6" s="2"/>
    </row>
    <row r="7" spans="2:36" s="5" customForma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6"/>
      <c r="R7" s="6"/>
      <c r="S7" s="6"/>
      <c r="T7" s="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6"/>
      <c r="AH7" s="6"/>
      <c r="AI7" s="6"/>
      <c r="AJ7" s="2"/>
    </row>
    <row r="8" spans="2:36" s="5" customFormat="1" ht="12.75" customHeight="1" x14ac:dyDescent="0.25">
      <c r="B8" s="86"/>
      <c r="C8" s="86"/>
      <c r="D8" s="19" t="s">
        <v>80</v>
      </c>
      <c r="E8" s="19" t="s">
        <v>81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3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2"/>
    </row>
    <row r="9" spans="2:36" s="5" customFormat="1" ht="40.5" customHeight="1" x14ac:dyDescent="0.25">
      <c r="B9" s="30" t="s">
        <v>5</v>
      </c>
      <c r="C9" s="31" t="str">
        <f>tarih!M6</f>
        <v>17/Eyl/2018-21/Eyl/2018</v>
      </c>
      <c r="D9" s="53" t="s">
        <v>615</v>
      </c>
      <c r="E9" s="53" t="s">
        <v>615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3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2"/>
    </row>
    <row r="10" spans="2:36" s="5" customFormat="1" ht="40.5" customHeight="1" x14ac:dyDescent="0.25">
      <c r="B10" s="30" t="s">
        <v>6</v>
      </c>
      <c r="C10" s="31" t="str">
        <f>tarih!M7</f>
        <v>24/Eyl/2018-28/Eyl/2018</v>
      </c>
      <c r="D10" s="53" t="s">
        <v>616</v>
      </c>
      <c r="E10" s="53" t="s">
        <v>616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2"/>
    </row>
    <row r="11" spans="2:36" ht="40.5" customHeight="1" x14ac:dyDescent="0.25">
      <c r="B11" s="30" t="s">
        <v>7</v>
      </c>
      <c r="C11" s="31" t="str">
        <f>tarih!M8</f>
        <v>01/Eki/2018-05/Eki/2018</v>
      </c>
      <c r="D11" s="53" t="s">
        <v>617</v>
      </c>
      <c r="E11" s="53" t="s">
        <v>617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3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17"/>
    </row>
    <row r="12" spans="2:36" ht="40.5" customHeight="1" x14ac:dyDescent="0.25">
      <c r="B12" s="30" t="s">
        <v>8</v>
      </c>
      <c r="C12" s="31" t="str">
        <f>tarih!M9</f>
        <v>08/Eki/2018-12/Eki/2018</v>
      </c>
      <c r="D12" s="53" t="s">
        <v>618</v>
      </c>
      <c r="E12" s="53" t="s">
        <v>618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3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17"/>
    </row>
    <row r="13" spans="2:36" ht="40.5" customHeight="1" x14ac:dyDescent="0.25">
      <c r="B13" s="30" t="s">
        <v>9</v>
      </c>
      <c r="C13" s="31" t="str">
        <f>tarih!M10</f>
        <v>15/Eki/2018-19/Eki/2018</v>
      </c>
      <c r="D13" s="53" t="s">
        <v>619</v>
      </c>
      <c r="E13" s="53" t="s">
        <v>619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3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7"/>
    </row>
    <row r="14" spans="2:36" ht="40.5" customHeight="1" x14ac:dyDescent="0.25">
      <c r="B14" s="30" t="s">
        <v>10</v>
      </c>
      <c r="C14" s="31" t="str">
        <f>tarih!M11</f>
        <v>22/Eki/2018-26/Eki/2018</v>
      </c>
      <c r="D14" s="53" t="s">
        <v>620</v>
      </c>
      <c r="E14" s="53" t="s">
        <v>620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3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17"/>
    </row>
    <row r="15" spans="2:36" ht="40.5" customHeight="1" x14ac:dyDescent="0.25">
      <c r="B15" s="30" t="s">
        <v>11</v>
      </c>
      <c r="C15" s="31" t="str">
        <f>tarih!M12</f>
        <v>29/Eki/2018-02/Kas/2018</v>
      </c>
      <c r="D15" s="53" t="s">
        <v>621</v>
      </c>
      <c r="E15" s="53" t="s">
        <v>621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3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17"/>
    </row>
    <row r="16" spans="2:36" ht="40.5" customHeight="1" x14ac:dyDescent="0.25">
      <c r="B16" s="30" t="s">
        <v>12</v>
      </c>
      <c r="C16" s="31" t="str">
        <f>tarih!M13</f>
        <v>05/Kas/2018-09/Kas/2018</v>
      </c>
      <c r="D16" s="53" t="s">
        <v>622</v>
      </c>
      <c r="E16" s="53" t="s">
        <v>622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3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17"/>
    </row>
    <row r="17" spans="2:36" ht="40.5" customHeight="1" x14ac:dyDescent="0.25">
      <c r="B17" s="30" t="s">
        <v>13</v>
      </c>
      <c r="C17" s="31" t="str">
        <f>tarih!M14</f>
        <v>12/Kas/2018-16/Kas/2018</v>
      </c>
      <c r="D17" s="53" t="s">
        <v>623</v>
      </c>
      <c r="E17" s="53" t="s">
        <v>623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3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17"/>
    </row>
    <row r="18" spans="2:36" s="5" customFormat="1" ht="40.5" customHeight="1" x14ac:dyDescent="0.25">
      <c r="B18" s="30" t="s">
        <v>14</v>
      </c>
      <c r="C18" s="31" t="str">
        <f>tarih!M15</f>
        <v>19/Kas/2018-23/Kas/2018</v>
      </c>
      <c r="D18" s="53" t="s">
        <v>624</v>
      </c>
      <c r="E18" s="53" t="s">
        <v>624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4"/>
      <c r="S18" s="3"/>
      <c r="T18" s="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  <c r="AH18" s="4"/>
      <c r="AI18" s="3"/>
      <c r="AJ18" s="2"/>
    </row>
    <row r="19" spans="2:36" s="5" customFormat="1" ht="40.5" customHeight="1" x14ac:dyDescent="0.25">
      <c r="B19" s="30" t="s">
        <v>15</v>
      </c>
      <c r="C19" s="31" t="str">
        <f>tarih!M16</f>
        <v>26/Kas/2018-30/Kas/2018</v>
      </c>
      <c r="D19" s="53" t="s">
        <v>625</v>
      </c>
      <c r="E19" s="53" t="s">
        <v>625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6"/>
      <c r="S19" s="6"/>
      <c r="T19" s="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6"/>
      <c r="AH19" s="6"/>
      <c r="AI19" s="6"/>
      <c r="AJ19" s="2"/>
    </row>
    <row r="20" spans="2:36" s="5" customFormat="1" ht="40.5" customHeight="1" x14ac:dyDescent="0.25">
      <c r="B20" s="30" t="s">
        <v>16</v>
      </c>
      <c r="C20" s="31" t="str">
        <f>tarih!M17</f>
        <v>03/Ara/2018-07/Ara/2018</v>
      </c>
      <c r="D20" s="53" t="s">
        <v>626</v>
      </c>
      <c r="E20" s="53" t="s">
        <v>626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6"/>
      <c r="R20" s="6"/>
      <c r="S20" s="6"/>
      <c r="T20" s="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6"/>
      <c r="AH20" s="6"/>
      <c r="AI20" s="6"/>
      <c r="AJ20" s="2"/>
    </row>
    <row r="21" spans="2:36" s="5" customFormat="1" ht="40.5" customHeight="1" x14ac:dyDescent="0.25">
      <c r="B21" s="30" t="s">
        <v>17</v>
      </c>
      <c r="C21" s="31" t="str">
        <f>tarih!M18</f>
        <v>10/Ara/2018-14/Ara/2018</v>
      </c>
      <c r="D21" s="53" t="s">
        <v>627</v>
      </c>
      <c r="E21" s="53" t="s">
        <v>627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6"/>
      <c r="R21" s="6"/>
      <c r="S21" s="6"/>
      <c r="T21" s="3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6"/>
      <c r="AH21" s="6"/>
      <c r="AI21" s="6"/>
      <c r="AJ21" s="2"/>
    </row>
    <row r="22" spans="2:36" s="5" customFormat="1" ht="40.5" customHeight="1" x14ac:dyDescent="0.25">
      <c r="B22" s="30" t="s">
        <v>18</v>
      </c>
      <c r="C22" s="31" t="str">
        <f>tarih!M19</f>
        <v>17/Ara/2018-21/Ara/2018</v>
      </c>
      <c r="D22" s="53" t="s">
        <v>628</v>
      </c>
      <c r="E22" s="53" t="s">
        <v>628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3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2"/>
    </row>
    <row r="23" spans="2:36" s="5" customFormat="1" ht="40.5" customHeight="1" x14ac:dyDescent="0.25">
      <c r="B23" s="30" t="s">
        <v>19</v>
      </c>
      <c r="C23" s="31" t="str">
        <f>tarih!M20</f>
        <v>24/Ara/2018-28/Ara/2018</v>
      </c>
      <c r="D23" s="53" t="s">
        <v>629</v>
      </c>
      <c r="E23" s="53" t="s">
        <v>629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3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2"/>
    </row>
    <row r="24" spans="2:36" s="5" customFormat="1" ht="40.5" customHeight="1" x14ac:dyDescent="0.25">
      <c r="B24" s="30" t="s">
        <v>20</v>
      </c>
      <c r="C24" s="31" t="str">
        <f>tarih!M21</f>
        <v>31/Ara/2018-04/Oca/2019</v>
      </c>
      <c r="D24" s="53" t="s">
        <v>630</v>
      </c>
      <c r="E24" s="53" t="s">
        <v>630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3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2"/>
    </row>
    <row r="25" spans="2:36" s="5" customFormat="1" ht="40.5" customHeight="1" x14ac:dyDescent="0.25">
      <c r="B25" s="30" t="s">
        <v>21</v>
      </c>
      <c r="C25" s="31" t="str">
        <f>tarih!M22</f>
        <v>07/Oca/2019-11/Oca/2019</v>
      </c>
      <c r="D25" s="53" t="s">
        <v>364</v>
      </c>
      <c r="E25" s="53" t="s">
        <v>364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3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2"/>
    </row>
    <row r="26" spans="2:36" ht="40.5" customHeight="1" x14ac:dyDescent="0.25">
      <c r="B26" s="30" t="s">
        <v>22</v>
      </c>
      <c r="C26" s="31" t="str">
        <f>tarih!M23</f>
        <v>14/Oca/2019-18/Oca/2019</v>
      </c>
      <c r="D26" s="53" t="s">
        <v>364</v>
      </c>
      <c r="E26" s="53" t="s">
        <v>364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3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17"/>
    </row>
    <row r="27" spans="2:36" ht="40.5" customHeight="1" x14ac:dyDescent="0.25">
      <c r="B27" s="30" t="s">
        <v>23</v>
      </c>
      <c r="C27" s="31" t="str">
        <f>tarih!M24</f>
        <v>04/Şub/2019-08/Şub/2019</v>
      </c>
      <c r="D27" s="53" t="s">
        <v>631</v>
      </c>
      <c r="E27" s="53" t="s">
        <v>631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3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17"/>
    </row>
    <row r="28" spans="2:36" ht="40.5" customHeight="1" x14ac:dyDescent="0.25">
      <c r="B28" s="30" t="s">
        <v>24</v>
      </c>
      <c r="C28" s="31" t="str">
        <f>tarih!M25</f>
        <v>11/Şub/2019-15/Şub/2019</v>
      </c>
      <c r="D28" s="53" t="s">
        <v>626</v>
      </c>
      <c r="E28" s="53" t="s">
        <v>626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17"/>
    </row>
    <row r="29" spans="2:36" ht="40.5" customHeight="1" x14ac:dyDescent="0.25">
      <c r="B29" s="30" t="s">
        <v>25</v>
      </c>
      <c r="C29" s="31" t="str">
        <f>tarih!M26</f>
        <v>18/Şub/2019-22/Şub/2019</v>
      </c>
      <c r="D29" s="53" t="s">
        <v>632</v>
      </c>
      <c r="E29" s="53" t="s">
        <v>632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3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17"/>
    </row>
    <row r="30" spans="2:36" ht="40.5" customHeight="1" x14ac:dyDescent="0.25">
      <c r="B30" s="30" t="s">
        <v>26</v>
      </c>
      <c r="C30" s="31" t="str">
        <f>tarih!M27</f>
        <v>25/Şub/2019-01/Mar/2019</v>
      </c>
      <c r="D30" s="53" t="s">
        <v>633</v>
      </c>
      <c r="E30" s="53" t="s">
        <v>633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3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7"/>
    </row>
    <row r="31" spans="2:36" ht="40.5" customHeight="1" x14ac:dyDescent="0.25">
      <c r="B31" s="30" t="s">
        <v>27</v>
      </c>
      <c r="C31" s="31" t="str">
        <f>tarih!M28</f>
        <v>04/Mar/2019-08/Mar/2019</v>
      </c>
      <c r="D31" s="53" t="s">
        <v>634</v>
      </c>
      <c r="E31" s="53" t="s">
        <v>634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3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17"/>
    </row>
    <row r="32" spans="2:36" s="5" customFormat="1" ht="40.5" customHeight="1" x14ac:dyDescent="0.25">
      <c r="B32" s="30" t="s">
        <v>28</v>
      </c>
      <c r="C32" s="31" t="str">
        <f>tarih!M29</f>
        <v>11/Mar/2019-15/Mar/2019</v>
      </c>
      <c r="D32" s="53" t="s">
        <v>635</v>
      </c>
      <c r="E32" s="53" t="s">
        <v>635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4"/>
      <c r="S32" s="3"/>
      <c r="T32" s="3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3"/>
      <c r="AH32" s="4"/>
      <c r="AI32" s="3"/>
      <c r="AJ32" s="2"/>
    </row>
    <row r="33" spans="2:36" s="5" customFormat="1" ht="40.5" customHeight="1" x14ac:dyDescent="0.25">
      <c r="B33" s="30" t="s">
        <v>29</v>
      </c>
      <c r="C33" s="31" t="str">
        <f>tarih!M30</f>
        <v>18/Mar/2019-22/Mar/2019</v>
      </c>
      <c r="D33" s="53" t="s">
        <v>626</v>
      </c>
      <c r="E33" s="53" t="s">
        <v>626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6"/>
      <c r="R33" s="6"/>
      <c r="S33" s="6"/>
      <c r="T33" s="3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6"/>
      <c r="AH33" s="6"/>
      <c r="AI33" s="6"/>
      <c r="AJ33" s="2"/>
    </row>
    <row r="34" spans="2:36" s="5" customFormat="1" ht="40.5" customHeight="1" x14ac:dyDescent="0.25">
      <c r="B34" s="30" t="s">
        <v>30</v>
      </c>
      <c r="C34" s="31" t="str">
        <f>tarih!M31</f>
        <v>25/Mar/2019-29/Mar/2019</v>
      </c>
      <c r="D34" s="53" t="s">
        <v>636</v>
      </c>
      <c r="E34" s="53" t="s">
        <v>636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6"/>
      <c r="R34" s="6"/>
      <c r="S34" s="6"/>
      <c r="T34" s="3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6"/>
      <c r="AH34" s="6"/>
      <c r="AI34" s="6"/>
      <c r="AJ34" s="2"/>
    </row>
    <row r="35" spans="2:36" s="5" customFormat="1" ht="40.5" customHeight="1" x14ac:dyDescent="0.25">
      <c r="B35" s="30" t="s">
        <v>31</v>
      </c>
      <c r="C35" s="31" t="str">
        <f>tarih!M32</f>
        <v>01/Nis/2019-05/Nis/2019</v>
      </c>
      <c r="D35" s="53" t="s">
        <v>637</v>
      </c>
      <c r="E35" s="53" t="s">
        <v>637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6"/>
      <c r="R35" s="6"/>
      <c r="S35" s="6"/>
      <c r="T35" s="3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6"/>
      <c r="AH35" s="6"/>
      <c r="AI35" s="6"/>
      <c r="AJ35" s="2"/>
    </row>
    <row r="36" spans="2:36" s="5" customFormat="1" ht="40.5" customHeight="1" x14ac:dyDescent="0.25">
      <c r="B36" s="30" t="s">
        <v>32</v>
      </c>
      <c r="C36" s="31" t="str">
        <f>tarih!M33</f>
        <v>08/Nis/2019-12/Nis/2019</v>
      </c>
      <c r="D36" s="53" t="s">
        <v>638</v>
      </c>
      <c r="E36" s="53" t="s">
        <v>638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2"/>
    </row>
    <row r="37" spans="2:36" s="5" customFormat="1" ht="40.5" customHeight="1" x14ac:dyDescent="0.25">
      <c r="B37" s="30" t="s">
        <v>33</v>
      </c>
      <c r="C37" s="31" t="str">
        <f>tarih!M34</f>
        <v>15/Nis/2019-19/Nis/2019</v>
      </c>
      <c r="D37" s="53" t="s">
        <v>639</v>
      </c>
      <c r="E37" s="53" t="s">
        <v>639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3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2"/>
    </row>
    <row r="38" spans="2:36" s="5" customFormat="1" ht="40.5" customHeight="1" x14ac:dyDescent="0.25">
      <c r="B38" s="30" t="s">
        <v>34</v>
      </c>
      <c r="C38" s="31" t="str">
        <f>tarih!M35</f>
        <v>22/Nis/2019-26/Nis/2019</v>
      </c>
      <c r="D38" s="53" t="s">
        <v>626</v>
      </c>
      <c r="E38" s="53" t="s">
        <v>626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3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2"/>
    </row>
    <row r="39" spans="2:36" s="5" customFormat="1" ht="40.5" customHeight="1" x14ac:dyDescent="0.25">
      <c r="B39" s="30" t="s">
        <v>35</v>
      </c>
      <c r="C39" s="31" t="str">
        <f>tarih!M36</f>
        <v>29/Nis/2019-03/May/2019</v>
      </c>
      <c r="D39" s="53" t="s">
        <v>640</v>
      </c>
      <c r="E39" s="53" t="s">
        <v>640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3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2"/>
    </row>
    <row r="40" spans="2:36" ht="40.5" customHeight="1" x14ac:dyDescent="0.25">
      <c r="B40" s="30" t="s">
        <v>36</v>
      </c>
      <c r="C40" s="31" t="str">
        <f>tarih!M37</f>
        <v>06/May/2019-10/May/2019</v>
      </c>
      <c r="D40" s="53" t="s">
        <v>641</v>
      </c>
      <c r="E40" s="53" t="s">
        <v>641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3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17"/>
    </row>
    <row r="41" spans="2:36" ht="40.5" customHeight="1" x14ac:dyDescent="0.25">
      <c r="B41" s="30" t="s">
        <v>37</v>
      </c>
      <c r="C41" s="31" t="str">
        <f>tarih!M38</f>
        <v>13/May/2019-17/May/2019</v>
      </c>
      <c r="D41" s="53" t="s">
        <v>642</v>
      </c>
      <c r="E41" s="53" t="s">
        <v>642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3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17"/>
    </row>
    <row r="42" spans="2:36" ht="40.5" customHeight="1" x14ac:dyDescent="0.25">
      <c r="B42" s="30" t="s">
        <v>38</v>
      </c>
      <c r="C42" s="31" t="str">
        <f>tarih!M39</f>
        <v>20/May/2019-24/May/2019</v>
      </c>
      <c r="D42" s="53" t="s">
        <v>643</v>
      </c>
      <c r="E42" s="53" t="s">
        <v>643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17"/>
    </row>
    <row r="43" spans="2:36" ht="40.5" customHeight="1" x14ac:dyDescent="0.25">
      <c r="B43" s="30" t="s">
        <v>39</v>
      </c>
      <c r="C43" s="31" t="str">
        <f>tarih!M40</f>
        <v>27/May/2019-31/May/2019</v>
      </c>
      <c r="D43" s="53" t="s">
        <v>644</v>
      </c>
      <c r="E43" s="53" t="s">
        <v>644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17"/>
    </row>
    <row r="44" spans="2:36" ht="40.5" customHeight="1" x14ac:dyDescent="0.25">
      <c r="B44" s="30" t="s">
        <v>40</v>
      </c>
      <c r="C44" s="31" t="str">
        <f>tarih!M41</f>
        <v>03/Haz/2019-07/Haz/2019</v>
      </c>
      <c r="D44" s="53" t="s">
        <v>626</v>
      </c>
      <c r="E44" s="53" t="s">
        <v>626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3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17"/>
    </row>
    <row r="45" spans="2:36" s="5" customFormat="1" ht="40.5" customHeight="1" x14ac:dyDescent="0.25">
      <c r="B45" s="30" t="s">
        <v>41</v>
      </c>
      <c r="C45" s="31" t="str">
        <f>tarih!M42</f>
        <v>10/Haz/2019-14/Haz/2019</v>
      </c>
      <c r="D45" s="53" t="s">
        <v>626</v>
      </c>
      <c r="E45" s="53" t="s">
        <v>626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4"/>
      <c r="S45" s="3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3"/>
      <c r="AH45" s="4"/>
      <c r="AI45" s="3"/>
      <c r="AJ45" s="2"/>
    </row>
    <row r="46" spans="2:36" s="5" customForma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6"/>
      <c r="R46" s="6"/>
      <c r="S46" s="6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6"/>
      <c r="AH46" s="6"/>
      <c r="AI46" s="6"/>
      <c r="AJ46" s="2"/>
    </row>
    <row r="47" spans="2:36" s="5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6"/>
      <c r="R47" s="6"/>
      <c r="S47" s="6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6"/>
      <c r="AH47" s="6"/>
      <c r="AI47" s="6"/>
      <c r="AJ47" s="2"/>
    </row>
    <row r="48" spans="2:36" s="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6"/>
      <c r="R48" s="6"/>
      <c r="S48" s="6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6"/>
      <c r="AH48" s="6"/>
      <c r="AI48" s="6"/>
      <c r="AJ48" s="2"/>
    </row>
    <row r="49" spans="2:36" s="5" customFormat="1" ht="12.7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2"/>
    </row>
    <row r="50" spans="2:36" s="5" customForma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2"/>
    </row>
    <row r="51" spans="2:36" s="5" customForma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3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2"/>
    </row>
    <row r="52" spans="2:36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3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17"/>
    </row>
    <row r="53" spans="2:36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3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17"/>
    </row>
    <row r="54" spans="2:36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3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17"/>
    </row>
    <row r="55" spans="2:36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3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17"/>
    </row>
    <row r="56" spans="2:36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3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17"/>
    </row>
    <row r="57" spans="2:36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3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17"/>
    </row>
    <row r="58" spans="2:36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3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17"/>
    </row>
    <row r="59" spans="2:36" s="5" customForma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4"/>
      <c r="S59" s="3"/>
      <c r="T59" s="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3"/>
      <c r="AH59" s="4"/>
      <c r="AI59" s="3"/>
      <c r="AJ59" s="2"/>
    </row>
    <row r="60" spans="2:36" s="5" customForma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6"/>
      <c r="R60" s="6"/>
      <c r="S60" s="6"/>
      <c r="T60" s="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6"/>
      <c r="AH60" s="6"/>
      <c r="AI60" s="6"/>
      <c r="AJ60" s="2"/>
    </row>
    <row r="61" spans="2:36" s="5" customForma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6"/>
      <c r="R61" s="6"/>
      <c r="S61" s="6"/>
      <c r="T61" s="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6"/>
      <c r="AH61" s="6"/>
      <c r="AI61" s="6"/>
      <c r="AJ61" s="2"/>
    </row>
    <row r="62" spans="2:36" s="5" customForma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6"/>
      <c r="R62" s="6"/>
      <c r="S62" s="6"/>
      <c r="T62" s="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6"/>
      <c r="AH62" s="6"/>
      <c r="AI62" s="6"/>
      <c r="AJ62" s="2"/>
    </row>
    <row r="63" spans="2:36" s="5" customFormat="1" ht="12.7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3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2"/>
    </row>
    <row r="64" spans="2:36" s="5" customForma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3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2"/>
    </row>
    <row r="65" spans="2:36" s="5" customForma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2"/>
    </row>
    <row r="66" spans="2:36" s="5" customForma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2"/>
    </row>
    <row r="67" spans="2:36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17"/>
    </row>
    <row r="68" spans="2:36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3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17"/>
    </row>
    <row r="69" spans="2:36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3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17"/>
    </row>
    <row r="70" spans="2:36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3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17"/>
    </row>
    <row r="71" spans="2:36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3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17"/>
    </row>
    <row r="72" spans="2:36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3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17"/>
    </row>
    <row r="73" spans="2:36" s="5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/>
      <c r="R73" s="4"/>
      <c r="S73" s="3"/>
      <c r="T73" s="3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3"/>
      <c r="AH73" s="4"/>
      <c r="AI73" s="3"/>
      <c r="AJ73" s="2"/>
    </row>
    <row r="74" spans="2:36" s="5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6"/>
      <c r="R74" s="6"/>
      <c r="S74" s="6"/>
      <c r="T74" s="3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6"/>
      <c r="AH74" s="6"/>
      <c r="AI74" s="6"/>
      <c r="AJ74" s="2"/>
    </row>
    <row r="75" spans="2:36" s="5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6"/>
      <c r="R75" s="6"/>
      <c r="S75" s="6"/>
      <c r="T75" s="3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6"/>
      <c r="AH75" s="6"/>
      <c r="AI75" s="6"/>
      <c r="AJ75" s="2"/>
    </row>
    <row r="76" spans="2:36" s="5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6"/>
      <c r="R76" s="6"/>
      <c r="S76" s="6"/>
      <c r="T76" s="3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6"/>
      <c r="AH76" s="6"/>
      <c r="AI76" s="6"/>
      <c r="AJ76" s="2"/>
    </row>
    <row r="77" spans="2:36" s="5" customFormat="1" ht="12.75" customHeight="1" x14ac:dyDescent="0.25">
      <c r="B77" s="3"/>
      <c r="C77" s="3"/>
      <c r="D77" s="6"/>
      <c r="E77" s="3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3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2"/>
    </row>
    <row r="78" spans="2:36" s="5" customFormat="1" x14ac:dyDescent="0.25">
      <c r="B78" s="3"/>
      <c r="C78" s="3"/>
      <c r="D78" s="3"/>
      <c r="E78" s="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3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2"/>
    </row>
    <row r="79" spans="2:36" s="5" customFormat="1" x14ac:dyDescent="0.25">
      <c r="B79" s="3"/>
      <c r="C79" s="3"/>
      <c r="D79" s="3"/>
      <c r="E79" s="3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3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2"/>
    </row>
    <row r="80" spans="2:36" x14ac:dyDescent="0.25">
      <c r="B80" s="3"/>
      <c r="C80" s="3"/>
      <c r="D80" s="6"/>
      <c r="E80" s="3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3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17"/>
    </row>
    <row r="81" spans="2:36" x14ac:dyDescent="0.25">
      <c r="B81" s="3"/>
      <c r="C81" s="3"/>
      <c r="D81" s="3"/>
      <c r="E81" s="3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3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17"/>
    </row>
    <row r="82" spans="2:36" x14ac:dyDescent="0.25">
      <c r="B82" s="3"/>
      <c r="C82" s="3"/>
      <c r="D82" s="3"/>
      <c r="E82" s="3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3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17"/>
    </row>
    <row r="83" spans="2:36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3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17"/>
    </row>
    <row r="84" spans="2:36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3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17"/>
    </row>
    <row r="85" spans="2:36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3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17"/>
    </row>
    <row r="86" spans="2:36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3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17"/>
    </row>
    <row r="87" spans="2:36" s="5" customForma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4"/>
      <c r="S87" s="3"/>
      <c r="T87" s="3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3"/>
      <c r="AH87" s="4"/>
      <c r="AI87" s="3"/>
      <c r="AJ87" s="2"/>
    </row>
    <row r="88" spans="2:36" s="5" customForma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6"/>
      <c r="R88" s="6"/>
      <c r="S88" s="6"/>
      <c r="T88" s="3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6"/>
      <c r="AH88" s="6"/>
      <c r="AI88" s="6"/>
      <c r="AJ88" s="2"/>
    </row>
    <row r="89" spans="2:36" s="5" customForma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6"/>
      <c r="R89" s="6"/>
      <c r="S89" s="6"/>
      <c r="T89" s="3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6"/>
      <c r="AH89" s="6"/>
      <c r="AI89" s="6"/>
      <c r="AJ89" s="2"/>
    </row>
    <row r="90" spans="2:36" s="5" customForma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6"/>
      <c r="R90" s="6"/>
      <c r="S90" s="6"/>
      <c r="T90" s="3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6"/>
      <c r="AH90" s="6"/>
      <c r="AI90" s="6"/>
      <c r="AJ90" s="2"/>
    </row>
    <row r="91" spans="2:36" s="5" customFormat="1" ht="12.7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3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2"/>
    </row>
    <row r="92" spans="2:36" s="5" customForma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3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2"/>
    </row>
    <row r="93" spans="2:36" s="5" customForma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3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2"/>
    </row>
    <row r="94" spans="2:36" s="5" customForma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3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2"/>
    </row>
    <row r="95" spans="2:36" s="5" customForma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3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2"/>
    </row>
    <row r="96" spans="2:36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3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17"/>
    </row>
    <row r="97" spans="2:36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3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17"/>
    </row>
    <row r="98" spans="2:36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3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17"/>
    </row>
    <row r="99" spans="2:36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3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17"/>
    </row>
    <row r="100" spans="2:36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3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17"/>
    </row>
    <row r="101" spans="2:36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3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17"/>
    </row>
    <row r="102" spans="2:36" s="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3"/>
      <c r="R102" s="4"/>
      <c r="S102" s="3"/>
      <c r="T102" s="3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3"/>
      <c r="AH102" s="4"/>
      <c r="AI102" s="3"/>
      <c r="AJ102" s="2"/>
    </row>
    <row r="103" spans="2:36" s="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6"/>
      <c r="R103" s="6"/>
      <c r="S103" s="6"/>
      <c r="T103" s="3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6"/>
      <c r="AH103" s="6"/>
      <c r="AI103" s="6"/>
      <c r="AJ103" s="2"/>
    </row>
    <row r="104" spans="2:36" s="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6"/>
      <c r="R104" s="6"/>
      <c r="S104" s="6"/>
      <c r="T104" s="3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6"/>
      <c r="AH104" s="6"/>
      <c r="AI104" s="6"/>
      <c r="AJ104" s="2"/>
    </row>
    <row r="105" spans="2:36" s="5" customForma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6"/>
      <c r="R105" s="6"/>
      <c r="S105" s="6"/>
      <c r="T105" s="3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6"/>
      <c r="AH105" s="6"/>
      <c r="AI105" s="6"/>
      <c r="AJ105" s="2"/>
    </row>
    <row r="106" spans="2:36" s="5" customFormat="1" ht="12.7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3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2"/>
    </row>
    <row r="107" spans="2:36" s="5" customForma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3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2"/>
    </row>
    <row r="108" spans="2:36" s="5" customForma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3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2"/>
    </row>
    <row r="109" spans="2:36" s="5" customForma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3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2"/>
    </row>
    <row r="110" spans="2:36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3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17"/>
    </row>
    <row r="111" spans="2:36" s="5" customForma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3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2"/>
    </row>
    <row r="112" spans="2:36" s="5" customFormat="1" ht="12.7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3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2"/>
    </row>
    <row r="113" spans="2:36" s="5" customForma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3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2"/>
    </row>
    <row r="114" spans="2:36" s="5" customForma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3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2"/>
    </row>
    <row r="115" spans="2:36" s="5" customForma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3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2"/>
    </row>
    <row r="116" spans="2:36" s="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3"/>
      <c r="R116" s="4"/>
      <c r="S116" s="3"/>
      <c r="T116" s="3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3"/>
      <c r="AH116" s="4"/>
      <c r="AI116" s="3"/>
      <c r="AJ116" s="2"/>
    </row>
    <row r="117" spans="2:36" s="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6"/>
      <c r="R117" s="6"/>
      <c r="S117" s="6"/>
      <c r="T117" s="3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6"/>
      <c r="AH117" s="6"/>
      <c r="AI117" s="6"/>
      <c r="AJ117" s="2"/>
    </row>
    <row r="118" spans="2:36" s="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6"/>
      <c r="R118" s="6"/>
      <c r="S118" s="6"/>
      <c r="T118" s="3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6"/>
      <c r="AH118" s="6"/>
      <c r="AI118" s="6"/>
      <c r="AJ118" s="2"/>
    </row>
    <row r="119" spans="2:36" s="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6"/>
      <c r="R119" s="6"/>
      <c r="S119" s="6"/>
      <c r="T119" s="3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6"/>
      <c r="AH119" s="6"/>
      <c r="AI119" s="6"/>
      <c r="AJ119" s="2"/>
    </row>
    <row r="120" spans="2:36" s="5" customFormat="1" ht="12.7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3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2"/>
    </row>
    <row r="121" spans="2:36" s="5" customForma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3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2"/>
    </row>
    <row r="122" spans="2:36" s="5" customForma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3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2"/>
    </row>
    <row r="123" spans="2:36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3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17"/>
    </row>
    <row r="124" spans="2:36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3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17"/>
    </row>
    <row r="125" spans="2:36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3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17"/>
    </row>
    <row r="126" spans="2:36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3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17"/>
    </row>
    <row r="127" spans="2:36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3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17"/>
    </row>
    <row r="128" spans="2:36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3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17"/>
    </row>
    <row r="129" spans="2:36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3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17"/>
    </row>
    <row r="130" spans="2:36" s="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3"/>
      <c r="R130" s="4"/>
      <c r="S130" s="3"/>
      <c r="T130" s="3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"/>
      <c r="AH130" s="4"/>
      <c r="AI130" s="3"/>
      <c r="AJ130" s="2"/>
    </row>
    <row r="131" spans="2:36" s="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6"/>
      <c r="R131" s="6"/>
      <c r="S131" s="6"/>
      <c r="T131" s="3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6"/>
      <c r="AH131" s="6"/>
      <c r="AI131" s="6"/>
      <c r="AJ131" s="2"/>
    </row>
    <row r="132" spans="2:36" s="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6"/>
      <c r="R132" s="6"/>
      <c r="S132" s="6"/>
      <c r="T132" s="3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6"/>
      <c r="AH132" s="6"/>
      <c r="AI132" s="6"/>
      <c r="AJ132" s="2"/>
    </row>
    <row r="133" spans="2:36" s="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6"/>
      <c r="R133" s="6"/>
      <c r="S133" s="6"/>
      <c r="T133" s="3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6"/>
      <c r="AH133" s="6"/>
      <c r="AI133" s="6"/>
      <c r="AJ133" s="2"/>
    </row>
    <row r="134" spans="2:36" s="5" customFormat="1" ht="12.7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3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2"/>
    </row>
    <row r="135" spans="2:36" s="5" customForma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3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2"/>
    </row>
    <row r="136" spans="2:36" s="5" customForma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3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2"/>
    </row>
    <row r="137" spans="2:36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3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17"/>
    </row>
    <row r="138" spans="2:36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3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17"/>
    </row>
    <row r="139" spans="2:36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3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17"/>
    </row>
    <row r="140" spans="2:36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3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17"/>
    </row>
    <row r="141" spans="2:36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3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17"/>
    </row>
    <row r="142" spans="2:36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3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17"/>
    </row>
    <row r="143" spans="2:36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3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17"/>
    </row>
    <row r="144" spans="2:36" s="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3"/>
      <c r="R144" s="4"/>
      <c r="S144" s="3"/>
      <c r="T144" s="3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3"/>
      <c r="AH144" s="4"/>
      <c r="AI144" s="3"/>
      <c r="AJ144" s="2"/>
    </row>
    <row r="145" spans="2:36" s="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6"/>
      <c r="R145" s="6"/>
      <c r="S145" s="6"/>
      <c r="T145" s="3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6"/>
      <c r="AH145" s="6"/>
      <c r="AI145" s="6"/>
      <c r="AJ145" s="2"/>
    </row>
    <row r="146" spans="2:36" s="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6"/>
      <c r="R146" s="6"/>
      <c r="S146" s="6"/>
      <c r="T146" s="3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6"/>
      <c r="AH146" s="6"/>
      <c r="AI146" s="6"/>
      <c r="AJ146" s="2"/>
    </row>
    <row r="147" spans="2:36" s="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6"/>
      <c r="R147" s="6"/>
      <c r="S147" s="6"/>
      <c r="T147" s="3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6"/>
      <c r="AH147" s="6"/>
      <c r="AI147" s="6"/>
      <c r="AJ147" s="2"/>
    </row>
    <row r="148" spans="2:36" s="5" customFormat="1" ht="12.7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3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2"/>
    </row>
    <row r="149" spans="2:36" s="5" customForma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3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2"/>
    </row>
    <row r="150" spans="2:36" s="5" customForma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3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2"/>
    </row>
    <row r="151" spans="2:36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3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17"/>
    </row>
    <row r="152" spans="2:36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3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17"/>
    </row>
    <row r="153" spans="2:36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3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17"/>
    </row>
    <row r="154" spans="2:36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3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17"/>
    </row>
    <row r="155" spans="2:36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3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17"/>
    </row>
    <row r="156" spans="2:36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3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17"/>
    </row>
    <row r="157" spans="2:36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3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17"/>
    </row>
    <row r="158" spans="2:36" s="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3"/>
      <c r="R158" s="4"/>
      <c r="S158" s="3"/>
      <c r="T158" s="3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3"/>
      <c r="AH158" s="4"/>
      <c r="AI158" s="3"/>
      <c r="AJ158" s="2"/>
    </row>
    <row r="159" spans="2:36" s="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6"/>
      <c r="R159" s="6"/>
      <c r="S159" s="6"/>
      <c r="T159" s="3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6"/>
      <c r="AH159" s="6"/>
      <c r="AI159" s="6"/>
      <c r="AJ159" s="2"/>
    </row>
    <row r="160" spans="2:36" s="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6"/>
      <c r="R160" s="6"/>
      <c r="S160" s="6"/>
      <c r="T160" s="3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6"/>
      <c r="AH160" s="6"/>
      <c r="AI160" s="6"/>
      <c r="AJ160" s="2"/>
    </row>
    <row r="161" spans="2:36" s="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6"/>
      <c r="R161" s="6"/>
      <c r="S161" s="6"/>
      <c r="T161" s="3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6"/>
      <c r="AH161" s="6"/>
      <c r="AI161" s="6"/>
      <c r="AJ161" s="2"/>
    </row>
    <row r="162" spans="2:36" s="5" customFormat="1" ht="12.7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3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2"/>
    </row>
    <row r="163" spans="2:36" s="5" customForma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3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2"/>
    </row>
    <row r="164" spans="2:36" s="5" customForma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3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2"/>
    </row>
    <row r="165" spans="2:36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3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17"/>
    </row>
    <row r="166" spans="2:36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3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17"/>
    </row>
    <row r="167" spans="2:36" s="5" customForma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3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2"/>
    </row>
    <row r="168" spans="2:36" s="5" customForma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3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2"/>
    </row>
    <row r="169" spans="2:36" s="5" customForma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3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2"/>
    </row>
    <row r="170" spans="2:36" s="5" customForma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3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2"/>
    </row>
    <row r="171" spans="2:36" s="5" customForma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3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2"/>
    </row>
    <row r="172" spans="2:36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3"/>
      <c r="AH172" s="4"/>
      <c r="AI172" s="3"/>
      <c r="AJ172" s="17"/>
    </row>
    <row r="173" spans="2:36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6"/>
      <c r="AH173" s="6"/>
      <c r="AI173" s="6"/>
      <c r="AJ173" s="17"/>
    </row>
    <row r="174" spans="2:36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6"/>
      <c r="AH174" s="6"/>
      <c r="AI174" s="6"/>
      <c r="AJ174" s="17"/>
    </row>
    <row r="175" spans="2:36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6"/>
      <c r="AH175" s="6"/>
      <c r="AI175" s="6"/>
      <c r="AJ175" s="17"/>
    </row>
    <row r="176" spans="2:36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3"/>
      <c r="R176" s="3"/>
      <c r="S176" s="3"/>
      <c r="T176" s="3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17"/>
    </row>
    <row r="177" spans="2:36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3"/>
      <c r="R177" s="3"/>
      <c r="S177" s="3"/>
      <c r="T177" s="3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17"/>
    </row>
    <row r="178" spans="2:36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3"/>
      <c r="R178" s="3"/>
      <c r="S178" s="3"/>
      <c r="T178" s="3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17"/>
    </row>
    <row r="179" spans="2:36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3"/>
      <c r="R179" s="3"/>
      <c r="S179" s="3"/>
      <c r="T179" s="3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17"/>
    </row>
    <row r="180" spans="2:36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3"/>
      <c r="R180" s="3"/>
      <c r="S180" s="3"/>
      <c r="T180" s="3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17"/>
    </row>
    <row r="181" spans="2:36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3"/>
      <c r="R181" s="3"/>
      <c r="S181" s="3"/>
      <c r="T181" s="3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17"/>
    </row>
    <row r="182" spans="2:36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3"/>
      <c r="R182" s="3"/>
      <c r="S182" s="3"/>
      <c r="T182" s="3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17"/>
    </row>
    <row r="183" spans="2:36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3"/>
      <c r="R183" s="3"/>
      <c r="S183" s="3"/>
      <c r="T183" s="3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17"/>
    </row>
    <row r="184" spans="2:36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3"/>
      <c r="R184" s="3"/>
      <c r="S184" s="3"/>
      <c r="T184" s="3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17"/>
    </row>
  </sheetData>
  <sheetProtection algorithmName="SHA-512" hashValue="M11y1dnhSm0G8GYGLOGchQOhyKgEUC8g/qCrN9b1y1p8c57+irpg5tRblf+zW0Vmsv5f8a3uzqnV2DPoiaDeLA==" saltValue="ciarTfLU2olkLt8dgP49Mg==" spinCount="100000" sheet="1" objects="1" scenarios="1"/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5"/>
  <sheetViews>
    <sheetView workbookViewId="0"/>
  </sheetViews>
  <sheetFormatPr defaultColWidth="9.140625" defaultRowHeight="15" x14ac:dyDescent="0.25"/>
  <cols>
    <col min="1" max="1" width="3" style="1" customWidth="1"/>
    <col min="2" max="16384" width="9.140625" style="1"/>
  </cols>
  <sheetData>
    <row r="5" spans="3:11" ht="15.75" x14ac:dyDescent="0.25">
      <c r="C5" s="18"/>
      <c r="D5" s="18"/>
      <c r="E5" s="18"/>
      <c r="F5" s="87"/>
      <c r="G5" s="87"/>
      <c r="H5" s="87"/>
      <c r="I5" s="87"/>
      <c r="J5" s="87"/>
      <c r="K5" s="87"/>
    </row>
  </sheetData>
  <sheetProtection algorithmName="SHA-512" hashValue="vfDA5RNya3NPyKP/EnlhO4kC+9LLjHXLCJSW4uqmaeW22CW++Apz2D42A2n0rIR4g/Ozjm0t4WhsWnIgujJOag==" saltValue="Ro7NmnB82UCInAAzkd1msA==" spinCount="100000" sheet="1" objects="1" scenarios="1"/>
  <mergeCells count="1">
    <mergeCell ref="F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15</vt:i4>
      </vt:variant>
      <vt:variant>
        <vt:lpstr>Adlandırılmış Aralıklar</vt:lpstr>
      </vt:variant>
      <vt:variant>
        <vt:i4>1</vt:i4>
      </vt:variant>
    </vt:vector>
  </HeadingPairs>
  <TitlesOfParts>
    <vt:vector size="16" baseType="lpstr">
      <vt:lpstr>anasayfa</vt:lpstr>
      <vt:lpstr>tarih</vt:lpstr>
      <vt:lpstr>defter</vt:lpstr>
      <vt:lpstr>türkçe</vt:lpstr>
      <vt:lpstr>mat</vt:lpstr>
      <vt:lpstr>fen</vt:lpstr>
      <vt:lpstr>sosyal</vt:lpstr>
      <vt:lpstr>ing</vt:lpstr>
      <vt:lpstr>din</vt:lpstr>
      <vt:lpstr>gorsel</vt:lpstr>
      <vt:lpstr>muzik</vt:lpstr>
      <vt:lpstr>beden</vt:lpstr>
      <vt:lpstr>trafik</vt:lpstr>
      <vt:lpstr>ihyvd</vt:lpstr>
      <vt:lpstr>dersprogolus</vt:lpstr>
      <vt:lpstr>defter!Yazdırma_Alanı</vt:lpstr>
    </vt:vector>
  </TitlesOfParts>
  <Company>www.muratkucuk.com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KÜÇÜK</dc:creator>
  <cp:keywords>www.muratkucuk.com; sınıf defteri</cp:keywords>
  <cp:lastModifiedBy/>
  <dcterms:created xsi:type="dcterms:W3CDTF">2006-09-26T09:04:32Z</dcterms:created>
  <dcterms:modified xsi:type="dcterms:W3CDTF">2018-09-30T20:07:48Z</dcterms:modified>
</cp:coreProperties>
</file>